
<file path=[Content_Types].xml><?xml version="1.0" encoding="utf-8"?>
<Types xmlns="http://schemas.openxmlformats.org/package/2006/content-types">
  <Default Extension="bin" ContentType="application/vnd.openxmlformats-officedocument.spreadsheetml.printerSettings"/>
  <Default Extension="jpeg" ContentType="image/jpeg"/>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4334"/>
  <workbookPr defaultThemeVersion="166925"/>
  <mc:AlternateContent xmlns:mc="http://schemas.openxmlformats.org/markup-compatibility/2006">
    <mc:Choice Requires="x15">
      <x15ac:absPath xmlns:x15ac="http://schemas.microsoft.com/office/spreadsheetml/2010/11/ac" url="Z:\PARTAGE DAF - AC - Marchés\2026\26-54 Traitement déchets\26-54 DCE - PLACE\DCE\"/>
    </mc:Choice>
  </mc:AlternateContent>
  <xr:revisionPtr revIDLastSave="0" documentId="13_ncr:1_{EE604C79-16C5-4042-926D-B2CE13A7321B}" xr6:coauthVersionLast="47" xr6:coauthVersionMax="47" xr10:uidLastSave="{00000000-0000-0000-0000-000000000000}"/>
  <bookViews>
    <workbookView xWindow="57480" yWindow="-120" windowWidth="29040" windowHeight="15840" xr2:uid="{00000000-000D-0000-FFFF-FFFF00000000}"/>
  </bookViews>
  <sheets>
    <sheet name="BPU source" sheetId="2" r:id="rId1"/>
    <sheet name="DQE LOT 2" sheetId="1" r:id="rId2"/>
  </sheets>
  <definedNames>
    <definedName name="_xlnm.Print_Titles" localSheetId="1">'DQE LOT 2'!$1:$9</definedName>
    <definedName name="_xlnm.Print_Area" localSheetId="0">'BPU source'!$A$1:$E$63</definedName>
  </definedNames>
  <calcPr calcId="191029" forceFullCalc="1"/>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 xmlns:xlwcv="http://schemas.microsoft.com/office/spreadsheetml/2024/workbookCompatibilityVersion" uri="{D14903EA-33C4-47F7-8F05-3474C54BE107}">
      <xlwcv:version setVersion="1"/>
    </ext>
  </extLst>
</workbook>
</file>

<file path=xl/calcChain.xml><?xml version="1.0" encoding="utf-8"?>
<calcChain xmlns="http://schemas.openxmlformats.org/spreadsheetml/2006/main">
  <c r="D28" i="1" l="1"/>
  <c r="D26" i="1"/>
  <c r="E73" i="1" l="1"/>
  <c r="H73" i="1" s="1"/>
  <c r="D73" i="1"/>
  <c r="G73" i="1" s="1"/>
  <c r="E72" i="1"/>
  <c r="H72" i="1" s="1"/>
  <c r="D72" i="1"/>
  <c r="G72" i="1" s="1"/>
  <c r="E71" i="1"/>
  <c r="H71" i="1" s="1"/>
  <c r="D71" i="1"/>
  <c r="G71" i="1" s="1"/>
  <c r="E70" i="1"/>
  <c r="H70" i="1" s="1"/>
  <c r="D70" i="1"/>
  <c r="G70" i="1" s="1"/>
  <c r="E69" i="1"/>
  <c r="H69" i="1" s="1"/>
  <c r="D69" i="1"/>
  <c r="G69" i="1" s="1"/>
  <c r="H65" i="1"/>
  <c r="D65" i="1"/>
  <c r="G65" i="1" s="1"/>
  <c r="H64" i="1"/>
  <c r="D64" i="1"/>
  <c r="G64" i="1" s="1"/>
  <c r="H63" i="1"/>
  <c r="D63" i="1"/>
  <c r="G63" i="1" s="1"/>
  <c r="H59" i="1"/>
  <c r="D59" i="1"/>
  <c r="G59" i="1" s="1"/>
  <c r="H58" i="1"/>
  <c r="D58" i="1"/>
  <c r="G58" i="1" s="1"/>
  <c r="H57" i="1"/>
  <c r="D57" i="1"/>
  <c r="G57" i="1" s="1"/>
  <c r="E49" i="1"/>
  <c r="H49" i="1" s="1"/>
  <c r="D49" i="1"/>
  <c r="G49" i="1" s="1"/>
  <c r="E48" i="1"/>
  <c r="H48" i="1" s="1"/>
  <c r="D48" i="1"/>
  <c r="G48" i="1" s="1"/>
  <c r="E47" i="1"/>
  <c r="H47" i="1" s="1"/>
  <c r="D47" i="1"/>
  <c r="G47" i="1" s="1"/>
  <c r="E46" i="1"/>
  <c r="H46" i="1" s="1"/>
  <c r="D46" i="1"/>
  <c r="G46" i="1" s="1"/>
  <c r="E45" i="1"/>
  <c r="H45" i="1" s="1"/>
  <c r="D45" i="1"/>
  <c r="G45" i="1" s="1"/>
  <c r="E44" i="1"/>
  <c r="H44" i="1" s="1"/>
  <c r="D44" i="1"/>
  <c r="G44" i="1" s="1"/>
  <c r="E43" i="1"/>
  <c r="H43" i="1" s="1"/>
  <c r="D43" i="1"/>
  <c r="G43" i="1" s="1"/>
  <c r="E42" i="1"/>
  <c r="H42" i="1" s="1"/>
  <c r="D42" i="1"/>
  <c r="G42" i="1" s="1"/>
  <c r="E41" i="1"/>
  <c r="H41" i="1" s="1"/>
  <c r="D41" i="1"/>
  <c r="G41" i="1" s="1"/>
  <c r="E40" i="1"/>
  <c r="H40" i="1" s="1"/>
  <c r="D40" i="1"/>
  <c r="G40" i="1" s="1"/>
  <c r="E39" i="1"/>
  <c r="H39" i="1" s="1"/>
  <c r="D39" i="1"/>
  <c r="G39" i="1" s="1"/>
  <c r="E38" i="1"/>
  <c r="H38" i="1" s="1"/>
  <c r="D38" i="1"/>
  <c r="G38" i="1" s="1"/>
  <c r="E37" i="1"/>
  <c r="H37" i="1" s="1"/>
  <c r="D37" i="1"/>
  <c r="G37" i="1" s="1"/>
  <c r="E36" i="1"/>
  <c r="H36" i="1" s="1"/>
  <c r="D36" i="1"/>
  <c r="G36" i="1" s="1"/>
  <c r="E35" i="1"/>
  <c r="H35" i="1" s="1"/>
  <c r="D35" i="1"/>
  <c r="G35" i="1" s="1"/>
  <c r="E34" i="1"/>
  <c r="H34" i="1" s="1"/>
  <c r="D34" i="1"/>
  <c r="G34" i="1" s="1"/>
  <c r="E33" i="1"/>
  <c r="H33" i="1" s="1"/>
  <c r="D33" i="1"/>
  <c r="G33" i="1" s="1"/>
  <c r="E32" i="1"/>
  <c r="H32" i="1" s="1"/>
  <c r="D32" i="1"/>
  <c r="G32" i="1" s="1"/>
  <c r="H28" i="1"/>
  <c r="G28" i="1"/>
  <c r="H27" i="1"/>
  <c r="D27" i="1"/>
  <c r="G27" i="1" s="1"/>
  <c r="H26" i="1"/>
  <c r="G26" i="1"/>
  <c r="H25" i="1"/>
  <c r="D25" i="1"/>
  <c r="G25" i="1" s="1"/>
  <c r="H21" i="1"/>
  <c r="D21" i="1"/>
  <c r="H20" i="1"/>
  <c r="D20" i="1"/>
  <c r="H19" i="1"/>
  <c r="D19" i="1"/>
  <c r="H18" i="1"/>
  <c r="D18" i="1"/>
  <c r="G18" i="1" s="1"/>
  <c r="H17" i="1"/>
  <c r="D17" i="1"/>
  <c r="G17" i="1" s="1"/>
  <c r="H16" i="1"/>
  <c r="D16" i="1"/>
  <c r="G16" i="1" s="1"/>
  <c r="H15" i="1"/>
  <c r="D15" i="1"/>
  <c r="G15" i="1" s="1"/>
  <c r="H14" i="1"/>
  <c r="D14" i="1"/>
  <c r="G14" i="1" s="1"/>
  <c r="H13" i="1"/>
  <c r="D13" i="1"/>
  <c r="G13" i="1" s="1"/>
  <c r="H12" i="1"/>
  <c r="D12" i="1"/>
  <c r="G12" i="1" s="1"/>
  <c r="H11" i="1"/>
  <c r="D11" i="1"/>
  <c r="G11" i="1" s="1"/>
  <c r="I44" i="1" l="1"/>
  <c r="I16" i="1"/>
  <c r="I49" i="1"/>
  <c r="I19" i="1"/>
  <c r="I43" i="1"/>
  <c r="I20" i="1"/>
  <c r="I37" i="1"/>
  <c r="I21" i="1"/>
  <c r="I33" i="1"/>
  <c r="I58" i="1"/>
  <c r="I12" i="1"/>
  <c r="I34" i="1"/>
  <c r="I46" i="1"/>
  <c r="I59" i="1"/>
  <c r="I71" i="1"/>
  <c r="I35" i="1"/>
  <c r="I70" i="1"/>
  <c r="I14" i="1"/>
  <c r="I36" i="1"/>
  <c r="I48" i="1"/>
  <c r="I13" i="1"/>
  <c r="I47" i="1"/>
  <c r="I42" i="1"/>
  <c r="H66" i="1"/>
  <c r="I45" i="1"/>
  <c r="I72" i="1"/>
  <c r="I41" i="1"/>
  <c r="H60" i="1"/>
  <c r="I15" i="1"/>
  <c r="I26" i="1"/>
  <c r="I38" i="1"/>
  <c r="I73" i="1"/>
  <c r="H22" i="1"/>
  <c r="H74" i="1"/>
  <c r="I11" i="1"/>
  <c r="G22" i="1"/>
  <c r="I69" i="1"/>
  <c r="G74" i="1"/>
  <c r="I28" i="1"/>
  <c r="I40" i="1"/>
  <c r="I32" i="1"/>
  <c r="G50" i="1"/>
  <c r="I57" i="1"/>
  <c r="G60" i="1"/>
  <c r="I18" i="1"/>
  <c r="H50" i="1"/>
  <c r="I25" i="1"/>
  <c r="G29" i="1"/>
  <c r="I27" i="1"/>
  <c r="I39" i="1"/>
  <c r="G66" i="1"/>
  <c r="I63" i="1"/>
  <c r="I17" i="1"/>
  <c r="I64" i="1"/>
  <c r="H29" i="1"/>
  <c r="I65" i="1"/>
  <c r="I60" i="1" l="1"/>
  <c r="H76" i="1"/>
  <c r="H83" i="1" s="1"/>
  <c r="I74" i="1"/>
  <c r="H52" i="1"/>
  <c r="G76" i="1"/>
  <c r="H82" i="1" s="1"/>
  <c r="I50" i="1"/>
  <c r="I22" i="1"/>
  <c r="I66" i="1"/>
  <c r="I29" i="1"/>
  <c r="G52" i="1"/>
  <c r="H86" i="1" l="1"/>
  <c r="I52" i="1"/>
  <c r="I76" i="1"/>
  <c r="H84" i="1" s="1"/>
  <c r="H80" i="1"/>
  <c r="H85" i="1"/>
  <c r="H79" i="1"/>
  <c r="H87" i="1" l="1"/>
  <c r="H89" i="1" s="1"/>
  <c r="H81" i="1"/>
</calcChain>
</file>

<file path=xl/comments1.xml><?xml version="1.0" encoding="utf-8"?>
<comments xmlns="http://schemas.openxmlformats.org/spreadsheetml/2006/main" xmlns:mc="http://schemas.openxmlformats.org/markup-compatibility/2006" xmlns:xr="http://schemas.microsoft.com/office/spreadsheetml/2014/revision" mc:Ignorable="xr">
  <authors>
    <author>OpenAI</author>
  </authors>
  <commentList>
    <comment ref="H88" authorId="0" shapeId="0" xr:uid="{00000000-0006-0000-0000-00008B000000}">
      <text>
        <r>
          <rPr>
            <sz val="11"/>
            <color theme="1"/>
            <rFont val="Calibri"/>
            <family val="2"/>
            <scheme val="minor"/>
          </rPr>
          <t>Modifier le taux de TVA si nécessaire.</t>
        </r>
      </text>
    </comment>
  </commentList>
</comments>
</file>

<file path=xl/sharedStrings.xml><?xml version="1.0" encoding="utf-8"?>
<sst xmlns="http://schemas.openxmlformats.org/spreadsheetml/2006/main" count="251" uniqueCount="123">
  <si>
    <t>DQE - Marché N°26-54 Collecte des déchets</t>
  </si>
  <si>
    <t>Détail Quantitatif Estimatif (DQE)</t>
  </si>
  <si>
    <t>Légende : cellules en bleu = à renseigner | cellules en vert = liées à l'onglet BPU source | cellules en noir = calculées automatiquement | cellules à fond jaune = point de vigilance</t>
  </si>
  <si>
    <t>Recommandation : saisir les prix HT / TGAP dans l'onglet 'BPU source'. Les colonnes D et E du DQE se remplissent automatiquement.</t>
  </si>
  <si>
    <t>LOT N°2 Poste 1 : PRODUITS CHIMIQUES</t>
  </si>
  <si>
    <t>Unité</t>
  </si>
  <si>
    <t>Prix € HT / unité</t>
  </si>
  <si>
    <t>TGAP / unité</t>
  </si>
  <si>
    <t>Montant HT estimatif</t>
  </si>
  <si>
    <t>Montant TGAP estimatif</t>
  </si>
  <si>
    <t>Montant total estimatif</t>
  </si>
  <si>
    <t>FOURNITURES DE CONDITIONNEMENTS ADR</t>
  </si>
  <si>
    <t>Conteneur plastique aiguilles et tranchants (non contaminé par un produit biologique) d'environ 0,5L</t>
  </si>
  <si>
    <t>vente</t>
  </si>
  <si>
    <t>Conteneur plastique aiguilles et tranchants (non contaminé par un produit biologique) d'environ 1L</t>
  </si>
  <si>
    <t>Bidon d'environ 5 litres</t>
  </si>
  <si>
    <t>Bidon d'environ 10 litres</t>
  </si>
  <si>
    <t>Tonnelet d'environ 10 litres agréé pour le transport des matières dangereuses</t>
  </si>
  <si>
    <t>Tonnelet d'environ 30 litres agréé pour le transport des matières dangereuses</t>
  </si>
  <si>
    <t>Caisse fermée d'environ 30L pour les PCL dans leurs emballages d'origine (caisse avec ouverture crocodile)</t>
  </si>
  <si>
    <t>Fût d'environ 200 litres ouverture totale</t>
  </si>
  <si>
    <t>Sacs plastiques étanches refermables avec double glissière (3L x 100 pièces) identifié picto "nanoparticule"</t>
  </si>
  <si>
    <t>Sacs plastiques étanches refermables avec double glissière (1L x 100 pièces) identifié picto "nanoparticule"</t>
  </si>
  <si>
    <t>Absorbants tous liquides (sac de 20 kg)</t>
  </si>
  <si>
    <t>Sous-total - Fournitures de conditionnements ADR</t>
  </si>
  <si>
    <t>COLLECTE ET TRANSPORT</t>
  </si>
  <si>
    <t>Enlèvement avec échange de conditionnements</t>
  </si>
  <si>
    <t>forfait jusqu'à 5 palettes</t>
  </si>
  <si>
    <t>forfait de 6 à 10 palettes</t>
  </si>
  <si>
    <t>palette supplémentaire</t>
  </si>
  <si>
    <t>Mise à disposition d'un chimiste</t>
  </si>
  <si>
    <t>1/2 journée</t>
  </si>
  <si>
    <t>Sous-total - Collecte et transport</t>
  </si>
  <si>
    <t>TRAITEMENT</t>
  </si>
  <si>
    <t>Produits chimiques de laboratoire (≤ 5l)</t>
  </si>
  <si>
    <t>tonne</t>
  </si>
  <si>
    <t>Produits chimiques de laboratoire très dangereux (≤ 5l)</t>
  </si>
  <si>
    <t>Acides minéraux</t>
  </si>
  <si>
    <t>Acides organiques</t>
  </si>
  <si>
    <t>Bases minérales</t>
  </si>
  <si>
    <t>Bases organiques</t>
  </si>
  <si>
    <t>Solution aqueuse polluée (tout autre déchet liquide pollué)</t>
  </si>
  <si>
    <t>B.E.T.</t>
  </si>
  <si>
    <t>Phénol</t>
  </si>
  <si>
    <t>Effluents aqueux non halogénés</t>
  </si>
  <si>
    <t>Liquides organiques non halogénés</t>
  </si>
  <si>
    <t>Pâteux non halogénés</t>
  </si>
  <si>
    <t>Pâteux réactifs</t>
  </si>
  <si>
    <t>Oxydants / réducteurs minéraux</t>
  </si>
  <si>
    <t>Liquides organiques halogénés</t>
  </si>
  <si>
    <t>Emballages souillés</t>
  </si>
  <si>
    <t>Aérosols</t>
  </si>
  <si>
    <t>Déchets mercuriels</t>
  </si>
  <si>
    <t>Sous-total - Traitement</t>
  </si>
  <si>
    <t>TOTAL POSTE 1 - PRODUITS CHIMIQUES</t>
  </si>
  <si>
    <t>LOT N°2 Poste 2 : DECHETS INDUSTRIELS DANGEREUX</t>
  </si>
  <si>
    <t>FOURNITURES DE CONDITIONNEMENTS</t>
  </si>
  <si>
    <t>Fût de 200 litres</t>
  </si>
  <si>
    <t>Cubitainer d'environ 1000 litres avec une grande ouverture</t>
  </si>
  <si>
    <t>Sac Amiante Double sachet interne (80cmx120cm)</t>
  </si>
  <si>
    <t>Sous-total - Fournitures de conditionnements</t>
  </si>
  <si>
    <t>Huiles noires recyclables</t>
  </si>
  <si>
    <t>Huiles non recyclables (souillées)</t>
  </si>
  <si>
    <t>Piles</t>
  </si>
  <si>
    <t>Batteries</t>
  </si>
  <si>
    <t>Amiante</t>
  </si>
  <si>
    <t>TOTAL POSTE 2 - DÉCHETS INDUSTRIELS DANGEREUX</t>
  </si>
  <si>
    <t>RÉCAPITULATIF GÉNÉRAL</t>
  </si>
  <si>
    <t>Montant HT estimatif - Poste 1</t>
  </si>
  <si>
    <t>€ HT</t>
  </si>
  <si>
    <t>Montant TGAP estimatif - Poste 1</t>
  </si>
  <si>
    <t>Montant total estimatif - Poste 1</t>
  </si>
  <si>
    <t>Montant HT estimatif - Poste 2</t>
  </si>
  <si>
    <t>Montant TGAP estimatif - Poste 2</t>
  </si>
  <si>
    <t>Montant total estimatif - Poste 2</t>
  </si>
  <si>
    <t>TOTAL HT HORS TGAP</t>
  </si>
  <si>
    <t>TOTAL TGAP</t>
  </si>
  <si>
    <t>TOTAL HT ESTIMATIF</t>
  </si>
  <si>
    <t>TVA applicable</t>
  </si>
  <si>
    <t>TOTAL TTC ESTIMATIF</t>
  </si>
  <si>
    <t>€ TTC</t>
  </si>
  <si>
    <t>Tous les montants sont à deux décimales maximum. Les cellules de saisie sont volontairement laissées modifiables.</t>
  </si>
  <si>
    <t>BPU - Marché N°26-54 Collecte des déchets</t>
  </si>
  <si>
    <t>Bordereau de Prix Unitaires (BPU)</t>
  </si>
  <si>
    <t xml:space="preserve">    </t>
  </si>
  <si>
    <t>Prix € HT/unité</t>
  </si>
  <si>
    <t>Taxe Générale sur les Activités Polluantes</t>
  </si>
  <si>
    <t xml:space="preserve"> </t>
  </si>
  <si>
    <t>Bidon de environ 5 litres</t>
  </si>
  <si>
    <t>Bidon de environ 10 litres</t>
  </si>
  <si>
    <t>Tonnelet de environ 10 litres agréé pour le
transport des ma_x0012_ères dangereuses</t>
  </si>
  <si>
    <t>Tonnelet de environ 30 litres agréé pour le
transport des ma_x0012_ères dangereuses</t>
  </si>
  <si>
    <t>Caisse fermée de environ 30L pour les PCL dans leurs emballages d'origines (caisse avec ouverture crocodile)</t>
  </si>
  <si>
    <t>Fût de environ 200 litres ouverture total</t>
  </si>
  <si>
    <t>Sacs plastiques étanches refrermables avec double glissières (3L x 100 pièces) identifié picto "nanoparticule"</t>
  </si>
  <si>
    <t>Sacs plastiques étanches refrermables avec double glissières (1L x 100 pièces) identifié picto "nanoparticule"</t>
  </si>
  <si>
    <t>Produits chimique de laboratoire (≤ 5l)</t>
  </si>
  <si>
    <t>Tonne</t>
  </si>
  <si>
    <t>Produits chimique de laboratoire très dangereux (≤ 5l)</t>
  </si>
  <si>
    <t>SOLUTION AQUEUSE POLLUEE (tout autre déchet liquide pollué)</t>
  </si>
  <si>
    <t>PHENOL</t>
  </si>
  <si>
    <t xml:space="preserve">Liquides organiques non halogénés </t>
  </si>
  <si>
    <t>Oxydants réducteurs minéraux</t>
  </si>
  <si>
    <t xml:space="preserve">Liquides organiques halogénés </t>
  </si>
  <si>
    <t>Aerosols</t>
  </si>
  <si>
    <t>Renseigner les prix HT et TGAP dans les cellules bleues : l'onglet DQE se met à jour automatiquement.</t>
  </si>
  <si>
    <t>1 contenant</t>
  </si>
  <si>
    <t>1 sac de 20 kg</t>
  </si>
  <si>
    <t>1 fût de 200 L</t>
  </si>
  <si>
    <t>Quantité estimative annuelle</t>
  </si>
  <si>
    <t>1 conteneur de 1L</t>
  </si>
  <si>
    <t>1 bidon 5 L</t>
  </si>
  <si>
    <t>1 bidon 10 L</t>
  </si>
  <si>
    <t>1 tonnelet 10 L</t>
  </si>
  <si>
    <t>1 tonnelet 30 L</t>
  </si>
  <si>
    <t>1 caisse 30 L</t>
  </si>
  <si>
    <t>1 fût 200 L</t>
  </si>
  <si>
    <t>1 lot de sac 100 X 3L</t>
  </si>
  <si>
    <t>1 lot de sacs 100 x 1L</t>
  </si>
  <si>
    <t>1 sac</t>
  </si>
  <si>
    <t>1 cubitainer 1000 L</t>
  </si>
  <si>
    <t>Annexe 02bis à l'Acte d'Engagement relative au détail quantitatif estimatif - Lot 2 postes 1 et 2</t>
  </si>
  <si>
    <t>Annexe 02 à l'Acte d'Engagement relative au bordereau de prix - Lot 2 poste 1 et 2</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</si>
</sst>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2">
    <numFmt numFmtId="164" formatCode="0.0%"/>
    <numFmt numFmtId="165" formatCode="#,##0.000"/>
  </numFmts>
  <fonts count="21" x14ac:knownFonts="1">
    <font>
      <sz val="11"/>
      <color theme="1"/>
      <name val="Calibri"/>
      <family val="2"/>
      <scheme val="minor"/>
    </font>
    <font>
      <b/>
      <sz val="12"/>
      <name val="Arial"/>
      <family val="2"/>
    </font>
    <font>
      <b/>
      <sz val="10"/>
      <color indexed="12"/>
      <name val="Arial"/>
      <family val="2"/>
    </font>
    <font>
      <b/>
      <sz val="10"/>
      <name val="Arial"/>
      <family val="2"/>
    </font>
    <font>
      <sz val="10"/>
      <name val="Arial"/>
      <family val="2"/>
    </font>
    <font>
      <sz val="9"/>
      <name val="Arial"/>
      <family val="2"/>
    </font>
    <font>
      <b/>
      <sz val="12"/>
      <color theme="1"/>
      <name val="Arial"/>
      <family val="2"/>
    </font>
    <font>
      <i/>
      <sz val="10"/>
      <color rgb="FF7F6000"/>
      <name val="Calibri"/>
      <family val="2"/>
    </font>
    <font>
      <b/>
      <sz val="11"/>
      <color rgb="FF000000"/>
      <name val="Calibri"/>
      <family val="2"/>
    </font>
    <font>
      <sz val="11"/>
      <color rgb="FF0000FF"/>
      <name val="Calibri"/>
      <family val="2"/>
    </font>
    <font>
      <sz val="11"/>
      <color rgb="FF000000"/>
      <name val="Calibri"/>
      <family val="2"/>
    </font>
    <font>
      <b/>
      <sz val="11"/>
      <name val="Calibri"/>
      <family val="2"/>
    </font>
    <font>
      <b/>
      <sz val="12"/>
      <color rgb="FFFFFFFF"/>
      <name val="Calibri"/>
      <family val="2"/>
    </font>
    <font>
      <sz val="11"/>
      <name val="Calibri"/>
      <family val="2"/>
    </font>
    <font>
      <b/>
      <sz val="11"/>
      <color rgb="FF0000FF"/>
      <name val="Calibri"/>
      <family val="2"/>
    </font>
    <font>
      <i/>
      <sz val="10"/>
      <name val="Calibri"/>
      <family val="2"/>
    </font>
    <font>
      <sz val="11"/>
      <color rgb="FF008000"/>
      <name val="Calibri"/>
      <family val="2"/>
    </font>
    <font>
      <sz val="10"/>
      <color rgb="FF0000FF"/>
      <name val="Arial"/>
      <family val="2"/>
    </font>
    <font>
      <b/>
      <sz val="10"/>
      <color rgb="FF0000FF"/>
      <name val="Arial"/>
      <family val="2"/>
    </font>
    <font>
      <sz val="9"/>
      <color rgb="FF0000FF"/>
      <name val="Arial"/>
      <family val="2"/>
    </font>
    <font>
      <b/>
      <sz val="9"/>
      <color rgb="FF0000FF"/>
      <name val="Arial"/>
      <family val="2"/>
    </font>
  </fonts>
  <fills count="13">
    <fill>
      <patternFill patternType="none"/>
    </fill>
    <fill>
      <patternFill patternType="gray125"/>
    </fill>
    <fill>
      <patternFill patternType="solid">
        <fgColor theme="0" tint="-0.249977111117893"/>
        <bgColor indexed="64"/>
      </patternFill>
    </fill>
    <fill>
      <patternFill patternType="solid">
        <fgColor rgb="FFFFF2CC"/>
      </patternFill>
    </fill>
    <fill>
      <patternFill patternType="solid">
        <fgColor rgb="FFFFF9E6"/>
      </patternFill>
    </fill>
    <fill>
      <patternFill patternType="solid">
        <fgColor rgb="FFD9E2F3"/>
      </patternFill>
    </fill>
    <fill>
      <patternFill patternType="solid">
        <fgColor rgb="FFE2F0D9"/>
      </patternFill>
    </fill>
    <fill>
      <patternFill patternType="solid">
        <fgColor rgb="FFBDD7EE"/>
      </patternFill>
    </fill>
    <fill>
      <patternFill patternType="solid">
        <fgColor rgb="FF1F4E78"/>
      </patternFill>
    </fill>
    <fill>
      <patternFill patternType="solid">
        <fgColor rgb="FFF8F9FA"/>
      </patternFill>
    </fill>
    <fill>
      <patternFill patternType="solid">
        <fgColor rgb="FFFCE4D6"/>
      </patternFill>
    </fill>
    <fill>
      <patternFill patternType="solid">
        <fgColor rgb="FFFFFFFF"/>
      </patternFill>
    </fill>
    <fill>
      <patternFill patternType="solid">
        <fgColor theme="7" tint="0.79998168889431442"/>
        <bgColor indexed="64"/>
      </patternFill>
    </fill>
  </fills>
  <borders count="59">
    <border>
      <left/>
      <right/>
      <top/>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right/>
      <top style="thin">
        <color indexed="64"/>
      </top>
      <bottom style="thin">
        <color indexed="64"/>
      </bottom>
      <diagonal/>
    </border>
    <border>
      <left/>
      <right style="medium">
        <color indexed="64"/>
      </right>
      <top style="thin">
        <color indexed="64"/>
      </top>
      <bottom style="thin">
        <color indexed="64"/>
      </bottom>
      <diagonal/>
    </border>
    <border>
      <left/>
      <right style="thin">
        <color indexed="64"/>
      </right>
      <top style="thin">
        <color indexed="64"/>
      </top>
      <bottom style="thin">
        <color indexed="64"/>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right style="medium">
        <color indexed="64"/>
      </right>
      <top/>
      <bottom/>
      <diagonal/>
    </border>
    <border>
      <left/>
      <right/>
      <top/>
      <bottom style="medium">
        <color indexed="64"/>
      </bottom>
      <diagonal/>
    </border>
    <border>
      <left/>
      <right/>
      <top style="medium">
        <color indexed="64"/>
      </top>
      <bottom/>
      <diagonal/>
    </border>
    <border>
      <left/>
      <right style="medium">
        <color indexed="64"/>
      </right>
      <top style="medium">
        <color indexed="64"/>
      </top>
      <bottom/>
      <diagonal/>
    </border>
    <border>
      <left style="medium">
        <color indexed="64"/>
      </left>
      <right/>
      <top/>
      <bottom/>
      <diagonal/>
    </border>
    <border>
      <left/>
      <right style="medium">
        <color indexed="64"/>
      </right>
      <top/>
      <bottom style="medium">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thin">
        <color indexed="64"/>
      </right>
      <top style="thin">
        <color indexed="64"/>
      </top>
      <bottom/>
      <diagonal/>
    </border>
    <border>
      <left/>
      <right style="thin">
        <color indexed="64"/>
      </right>
      <top style="medium">
        <color indexed="64"/>
      </top>
      <bottom/>
      <diagonal/>
    </border>
    <border>
      <left/>
      <right style="thin">
        <color indexed="64"/>
      </right>
      <top/>
      <bottom/>
      <diagonal/>
    </border>
    <border>
      <left style="medium">
        <color indexed="64"/>
      </left>
      <right/>
      <top/>
      <bottom style="thin">
        <color indexed="64"/>
      </bottom>
      <diagonal/>
    </border>
    <border>
      <left/>
      <right style="thin">
        <color indexed="64"/>
      </right>
      <top/>
      <bottom style="thin">
        <color indexed="64"/>
      </bottom>
      <diagonal/>
    </border>
    <border>
      <left style="thin">
        <color indexed="64"/>
      </left>
      <right style="thin">
        <color indexed="64"/>
      </right>
      <top/>
      <bottom style="thin">
        <color indexed="64"/>
      </bottom>
      <diagonal/>
    </border>
    <border>
      <left style="thin">
        <color indexed="64"/>
      </left>
      <right style="medium">
        <color indexed="64"/>
      </right>
      <top/>
      <bottom style="thin">
        <color indexed="64"/>
      </bottom>
      <diagonal/>
    </border>
    <border>
      <left style="medium">
        <color indexed="64"/>
      </left>
      <right style="medium">
        <color indexed="64"/>
      </right>
      <top style="thin">
        <color indexed="64"/>
      </top>
      <bottom style="thin">
        <color indexed="64"/>
      </bottom>
      <diagonal/>
    </border>
    <border>
      <left/>
      <right style="thin">
        <color indexed="64"/>
      </right>
      <top style="thin">
        <color indexed="64"/>
      </top>
      <bottom style="medium">
        <color indexed="64"/>
      </bottom>
      <diagonal/>
    </border>
    <border>
      <left style="medium">
        <color rgb="FF000000"/>
      </left>
      <right style="medium">
        <color rgb="FF000000"/>
      </right>
      <top style="thin">
        <color rgb="FF000000"/>
      </top>
      <bottom style="thin">
        <color rgb="FF000000"/>
      </bottom>
      <diagonal/>
    </border>
    <border>
      <left style="medium">
        <color rgb="FF000000"/>
      </left>
      <right style="medium">
        <color rgb="FF000000"/>
      </right>
      <top style="thin">
        <color rgb="FF000000"/>
      </top>
      <bottom style="medium">
        <color rgb="FF000000"/>
      </bottom>
      <diagonal/>
    </border>
    <border>
      <left style="medium">
        <color rgb="FF000000"/>
      </left>
      <right style="thin">
        <color rgb="FF000000"/>
      </right>
      <top style="medium">
        <color rgb="FF000000"/>
      </top>
      <bottom style="thin">
        <color rgb="FF000000"/>
      </bottom>
      <diagonal/>
    </border>
    <border>
      <left style="thin">
        <color rgb="FF000000"/>
      </left>
      <right style="thin">
        <color rgb="FF000000"/>
      </right>
      <top style="medium">
        <color rgb="FF000000"/>
      </top>
      <bottom style="thin">
        <color rgb="FF000000"/>
      </bottom>
      <diagonal/>
    </border>
    <border>
      <left style="thin">
        <color rgb="FF000000"/>
      </left>
      <right style="medium">
        <color rgb="FF000000"/>
      </right>
      <top style="medium">
        <color rgb="FF000000"/>
      </top>
      <bottom style="thin">
        <color rgb="FF000000"/>
      </bottom>
      <diagonal/>
    </border>
    <border>
      <left style="medium">
        <color rgb="FF000000"/>
      </left>
      <right style="thin">
        <color rgb="FF000000"/>
      </right>
      <top style="thin">
        <color rgb="FF000000"/>
      </top>
      <bottom style="thin">
        <color rgb="FF000000"/>
      </bottom>
      <diagonal/>
    </border>
    <border>
      <left style="thin">
        <color rgb="FF000000"/>
      </left>
      <right style="thin">
        <color rgb="FF000000"/>
      </right>
      <top style="thin">
        <color rgb="FF000000"/>
      </top>
      <bottom style="thin">
        <color rgb="FF000000"/>
      </bottom>
      <diagonal/>
    </border>
    <border>
      <left style="thin">
        <color rgb="FF000000"/>
      </left>
      <right style="medium">
        <color rgb="FF000000"/>
      </right>
      <top style="thin">
        <color rgb="FF000000"/>
      </top>
      <bottom style="thin">
        <color rgb="FF000000"/>
      </bottom>
      <diagonal/>
    </border>
    <border>
      <left style="medium">
        <color rgb="FF000000"/>
      </left>
      <right style="thin">
        <color rgb="FF000000"/>
      </right>
      <top style="medium">
        <color rgb="FF000000"/>
      </top>
      <bottom style="medium">
        <color rgb="FF000000"/>
      </bottom>
      <diagonal/>
    </border>
    <border>
      <left style="thin">
        <color rgb="FF000000"/>
      </left>
      <right style="thin">
        <color rgb="FF000000"/>
      </right>
      <top style="medium">
        <color rgb="FF000000"/>
      </top>
      <bottom style="medium">
        <color rgb="FF000000"/>
      </bottom>
      <diagonal/>
    </border>
    <border>
      <left style="thin">
        <color rgb="FF000000"/>
      </left>
      <right style="medium">
        <color rgb="FF000000"/>
      </right>
      <top style="medium">
        <color rgb="FF000000"/>
      </top>
      <bottom style="medium">
        <color rgb="FF000000"/>
      </bottom>
      <diagonal/>
    </border>
    <border>
      <left style="medium">
        <color rgb="FF000000"/>
      </left>
      <right style="thin">
        <color rgb="FF000000"/>
      </right>
      <top style="thin">
        <color rgb="FF000000"/>
      </top>
      <bottom style="medium">
        <color rgb="FF000000"/>
      </bottom>
      <diagonal/>
    </border>
    <border>
      <left/>
      <right style="thin">
        <color rgb="FF000000"/>
      </right>
      <top style="thin">
        <color rgb="FF000000"/>
      </top>
      <bottom style="thin">
        <color rgb="FF000000"/>
      </bottom>
      <diagonal/>
    </border>
    <border>
      <left/>
      <right/>
      <top style="medium">
        <color rgb="FF000000"/>
      </top>
      <bottom style="thin">
        <color rgb="FF000000"/>
      </bottom>
      <diagonal/>
    </border>
    <border>
      <left/>
      <right style="thin">
        <color rgb="FF000000"/>
      </right>
      <top style="medium">
        <color rgb="FF000000"/>
      </top>
      <bottom style="thin">
        <color rgb="FF000000"/>
      </bottom>
      <diagonal/>
    </border>
    <border>
      <left/>
      <right/>
      <top style="thin">
        <color rgb="FF000000"/>
      </top>
      <bottom style="thin">
        <color rgb="FF000000"/>
      </bottom>
      <diagonal/>
    </border>
    <border>
      <left/>
      <right/>
      <top style="medium">
        <color rgb="FF000000"/>
      </top>
      <bottom style="medium">
        <color rgb="FF000000"/>
      </bottom>
      <diagonal/>
    </border>
    <border>
      <left/>
      <right style="thin">
        <color rgb="FF000000"/>
      </right>
      <top style="medium">
        <color rgb="FF000000"/>
      </top>
      <bottom style="medium">
        <color rgb="FF000000"/>
      </bottom>
      <diagonal/>
    </border>
    <border>
      <left/>
      <right/>
      <top style="thin">
        <color rgb="FF000000"/>
      </top>
      <bottom style="medium">
        <color rgb="FF000000"/>
      </bottom>
      <diagonal/>
    </border>
    <border>
      <left/>
      <right style="thin">
        <color rgb="FF000000"/>
      </right>
      <top style="thin">
        <color rgb="FF000000"/>
      </top>
      <bottom style="medium">
        <color rgb="FF000000"/>
      </bottom>
      <diagonal/>
    </border>
    <border>
      <left/>
      <right style="medium">
        <color rgb="FF000000"/>
      </right>
      <top style="thin">
        <color rgb="FF000000"/>
      </top>
      <bottom style="thin">
        <color rgb="FF000000"/>
      </bottom>
      <diagonal/>
    </border>
    <border>
      <left/>
      <right style="medium">
        <color rgb="FF000000"/>
      </right>
      <top style="thin">
        <color rgb="FF000000"/>
      </top>
      <bottom style="medium">
        <color rgb="FF000000"/>
      </bottom>
      <diagonal/>
    </border>
    <border>
      <left style="medium">
        <color indexed="64"/>
      </left>
      <right style="medium">
        <color indexed="64"/>
      </right>
      <top/>
      <bottom/>
      <diagonal/>
    </border>
    <border>
      <left style="thin">
        <color indexed="64"/>
      </left>
      <right style="thin">
        <color indexed="64"/>
      </right>
      <top style="medium">
        <color indexed="64"/>
      </top>
      <bottom/>
      <diagonal/>
    </border>
    <border>
      <left style="medium">
        <color indexed="64"/>
      </left>
      <right style="thin">
        <color indexed="64"/>
      </right>
      <top/>
      <bottom style="medium">
        <color rgb="FF000000"/>
      </bottom>
      <diagonal/>
    </border>
    <border>
      <left style="thin">
        <color indexed="64"/>
      </left>
      <right style="thin">
        <color indexed="64"/>
      </right>
      <top/>
      <bottom style="medium">
        <color rgb="FF000000"/>
      </bottom>
      <diagonal/>
    </border>
  </borders>
  <cellStyleXfs count="1">
    <xf numFmtId="0" fontId="0" fillId="0" borderId="0"/>
  </cellStyleXfs>
  <cellXfs count="97">
    <xf numFmtId="0" fontId="0" fillId="0" borderId="0" xfId="0"/>
    <xf numFmtId="0" fontId="4" fillId="0" borderId="5" xfId="0" applyFont="1" applyBorder="1" applyAlignment="1">
      <alignment horizontal="center" vertical="center" wrapText="1"/>
    </xf>
    <xf numFmtId="0" fontId="4" fillId="0" borderId="11" xfId="0" applyFont="1" applyBorder="1" applyAlignment="1">
      <alignment horizontal="center" vertical="center" wrapText="1"/>
    </xf>
    <xf numFmtId="0" fontId="5" fillId="0" borderId="5" xfId="0" applyFont="1" applyBorder="1" applyAlignment="1">
      <alignment horizontal="center" vertical="center" wrapText="1"/>
    </xf>
    <xf numFmtId="0" fontId="5" fillId="0" borderId="11" xfId="0" applyFont="1" applyBorder="1" applyAlignment="1">
      <alignment horizontal="center" vertical="center" wrapText="1"/>
    </xf>
    <xf numFmtId="4" fontId="9" fillId="3" borderId="39" xfId="0" applyNumberFormat="1" applyFont="1" applyFill="1" applyBorder="1" applyAlignment="1" applyProtection="1">
      <alignment horizontal="center" vertical="center" wrapText="1"/>
      <protection locked="0"/>
    </xf>
    <xf numFmtId="4" fontId="10" fillId="0" borderId="39" xfId="0" applyNumberFormat="1" applyFont="1" applyBorder="1" applyAlignment="1">
      <alignment horizontal="center" vertical="center" wrapText="1"/>
    </xf>
    <xf numFmtId="4" fontId="10" fillId="0" borderId="40" xfId="0" applyNumberFormat="1" applyFont="1" applyBorder="1" applyAlignment="1">
      <alignment horizontal="center" vertical="center" wrapText="1"/>
    </xf>
    <xf numFmtId="4" fontId="11" fillId="6" borderId="36" xfId="0" applyNumberFormat="1" applyFont="1" applyFill="1" applyBorder="1" applyAlignment="1">
      <alignment horizontal="center" vertical="center"/>
    </xf>
    <xf numFmtId="4" fontId="11" fillId="6" borderId="37" xfId="0" applyNumberFormat="1" applyFont="1" applyFill="1" applyBorder="1" applyAlignment="1">
      <alignment horizontal="center" vertical="center"/>
    </xf>
    <xf numFmtId="4" fontId="11" fillId="7" borderId="42" xfId="0" applyNumberFormat="1" applyFont="1" applyFill="1" applyBorder="1" applyAlignment="1">
      <alignment horizontal="center" vertical="center"/>
    </xf>
    <xf numFmtId="4" fontId="11" fillId="7" borderId="43" xfId="0" applyNumberFormat="1" applyFont="1" applyFill="1" applyBorder="1" applyAlignment="1">
      <alignment horizontal="center" vertical="center"/>
    </xf>
    <xf numFmtId="0" fontId="12" fillId="8" borderId="43" xfId="0" applyFont="1" applyFill="1" applyBorder="1" applyAlignment="1">
      <alignment horizontal="center" vertical="center"/>
    </xf>
    <xf numFmtId="4" fontId="13" fillId="9" borderId="39" xfId="0" applyNumberFormat="1" applyFont="1" applyFill="1" applyBorder="1" applyAlignment="1">
      <alignment horizontal="center" vertical="center"/>
    </xf>
    <xf numFmtId="0" fontId="13" fillId="9" borderId="40" xfId="0" applyFont="1" applyFill="1" applyBorder="1" applyAlignment="1">
      <alignment horizontal="center" vertical="center"/>
    </xf>
    <xf numFmtId="4" fontId="11" fillId="9" borderId="39" xfId="0" applyNumberFormat="1" applyFont="1" applyFill="1" applyBorder="1" applyAlignment="1">
      <alignment horizontal="center" vertical="center"/>
    </xf>
    <xf numFmtId="0" fontId="11" fillId="9" borderId="40" xfId="0" applyFont="1" applyFill="1" applyBorder="1" applyAlignment="1">
      <alignment horizontal="center" vertical="center"/>
    </xf>
    <xf numFmtId="164" fontId="14" fillId="3" borderId="36" xfId="0" applyNumberFormat="1" applyFont="1" applyFill="1" applyBorder="1" applyAlignment="1" applyProtection="1">
      <alignment horizontal="center" vertical="center"/>
      <protection locked="0"/>
    </xf>
    <xf numFmtId="0" fontId="0" fillId="10" borderId="37" xfId="0" applyFill="1" applyBorder="1"/>
    <xf numFmtId="4" fontId="12" fillId="8" borderId="42" xfId="0" applyNumberFormat="1" applyFont="1" applyFill="1" applyBorder="1" applyAlignment="1">
      <alignment horizontal="center" vertical="center"/>
    </xf>
    <xf numFmtId="4" fontId="16" fillId="0" borderId="39" xfId="0" applyNumberFormat="1" applyFont="1" applyBorder="1" applyAlignment="1">
      <alignment horizontal="center" vertical="center" wrapText="1"/>
    </xf>
    <xf numFmtId="4" fontId="17" fillId="0" borderId="5" xfId="0" applyNumberFormat="1" applyFont="1" applyBorder="1" applyAlignment="1" applyProtection="1">
      <alignment horizontal="center" vertical="center" wrapText="1"/>
      <protection locked="0"/>
    </xf>
    <xf numFmtId="4" fontId="18" fillId="2" borderId="6" xfId="0" applyNumberFormat="1" applyFont="1" applyFill="1" applyBorder="1" applyAlignment="1" applyProtection="1">
      <alignment horizontal="center" vertical="center" wrapText="1"/>
      <protection locked="0"/>
    </xf>
    <xf numFmtId="4" fontId="19" fillId="0" borderId="5" xfId="0" applyNumberFormat="1" applyFont="1" applyBorder="1" applyAlignment="1" applyProtection="1">
      <alignment vertical="center" wrapText="1"/>
      <protection locked="0"/>
    </xf>
    <xf numFmtId="4" fontId="20" fillId="2" borderId="6" xfId="0" applyNumberFormat="1" applyFont="1" applyFill="1" applyBorder="1" applyAlignment="1" applyProtection="1">
      <alignment horizontal="center" vertical="center" wrapText="1"/>
      <protection locked="0"/>
    </xf>
    <xf numFmtId="4" fontId="17" fillId="0" borderId="5" xfId="0" applyNumberFormat="1" applyFont="1" applyBorder="1" applyAlignment="1" applyProtection="1">
      <alignment vertical="center" wrapText="1"/>
      <protection locked="0"/>
    </xf>
    <xf numFmtId="4" fontId="17" fillId="0" borderId="6" xfId="0" applyNumberFormat="1" applyFont="1" applyBorder="1" applyAlignment="1" applyProtection="1">
      <alignment horizontal="center" vertical="center" wrapText="1"/>
      <protection locked="0"/>
    </xf>
    <xf numFmtId="4" fontId="17" fillId="0" borderId="11" xfId="0" applyNumberFormat="1" applyFont="1" applyBorder="1" applyAlignment="1" applyProtection="1">
      <alignment vertical="center" wrapText="1"/>
      <protection locked="0"/>
    </xf>
    <xf numFmtId="4" fontId="17" fillId="0" borderId="12" xfId="0" applyNumberFormat="1" applyFont="1" applyBorder="1" applyAlignment="1" applyProtection="1">
      <alignment horizontal="center" vertical="center" wrapText="1"/>
      <protection locked="0"/>
    </xf>
    <xf numFmtId="4" fontId="19" fillId="0" borderId="5" xfId="0" applyNumberFormat="1" applyFont="1" applyBorder="1" applyAlignment="1" applyProtection="1">
      <alignment horizontal="center" vertical="center" wrapText="1"/>
      <protection locked="0"/>
    </xf>
    <xf numFmtId="0" fontId="3" fillId="12" borderId="5" xfId="0" applyFont="1" applyFill="1" applyBorder="1" applyAlignment="1">
      <alignment vertical="center" wrapText="1"/>
    </xf>
    <xf numFmtId="0" fontId="3" fillId="12" borderId="6" xfId="0" applyFont="1" applyFill="1" applyBorder="1" applyAlignment="1">
      <alignment horizontal="center" vertical="center" wrapText="1"/>
    </xf>
    <xf numFmtId="165" fontId="9" fillId="3" borderId="39" xfId="0" applyNumberFormat="1" applyFont="1" applyFill="1" applyBorder="1" applyAlignment="1" applyProtection="1">
      <alignment horizontal="center" vertical="center" wrapText="1"/>
      <protection locked="0"/>
    </xf>
    <xf numFmtId="0" fontId="0" fillId="0" borderId="22" xfId="0" applyBorder="1" applyAlignment="1">
      <alignment horizontal="center"/>
    </xf>
    <xf numFmtId="0" fontId="0" fillId="0" borderId="17" xfId="0" applyBorder="1"/>
    <xf numFmtId="0" fontId="0" fillId="0" borderId="18" xfId="0" applyBorder="1"/>
    <xf numFmtId="0" fontId="5" fillId="0" borderId="4" xfId="0" applyFont="1" applyBorder="1" applyAlignment="1">
      <alignment horizontal="left" vertical="center" wrapText="1"/>
    </xf>
    <xf numFmtId="0" fontId="0" fillId="0" borderId="9" xfId="0" applyBorder="1"/>
    <xf numFmtId="0" fontId="4" fillId="0" borderId="4" xfId="0" applyFont="1" applyBorder="1" applyAlignment="1">
      <alignment horizontal="left" vertical="center" wrapText="1"/>
    </xf>
    <xf numFmtId="0" fontId="4" fillId="0" borderId="4" xfId="0" applyFont="1" applyBorder="1" applyAlignment="1">
      <alignment vertical="center" wrapText="1"/>
    </xf>
    <xf numFmtId="0" fontId="3" fillId="12" borderId="31" xfId="0" applyFont="1" applyFill="1" applyBorder="1" applyAlignment="1">
      <alignment horizontal="left" vertical="center" wrapText="1"/>
    </xf>
    <xf numFmtId="0" fontId="0" fillId="12" borderId="7" xfId="0" applyFill="1" applyBorder="1"/>
    <xf numFmtId="0" fontId="0" fillId="12" borderId="8" xfId="0" applyFill="1" applyBorder="1"/>
    <xf numFmtId="0" fontId="5" fillId="0" borderId="10" xfId="0" applyFont="1" applyBorder="1" applyAlignment="1">
      <alignment horizontal="left" vertical="center" wrapText="1"/>
    </xf>
    <xf numFmtId="0" fontId="0" fillId="0" borderId="32" xfId="0" applyBorder="1"/>
    <xf numFmtId="0" fontId="3" fillId="12" borderId="4" xfId="0" applyFont="1" applyFill="1" applyBorder="1" applyAlignment="1">
      <alignment horizontal="left" vertical="center" wrapText="1"/>
    </xf>
    <xf numFmtId="0" fontId="0" fillId="12" borderId="9" xfId="0" applyFill="1" applyBorder="1"/>
    <xf numFmtId="0" fontId="0" fillId="0" borderId="24" xfId="0" applyBorder="1"/>
    <xf numFmtId="0" fontId="0" fillId="0" borderId="27" xfId="0" applyBorder="1"/>
    <xf numFmtId="0" fontId="0" fillId="0" borderId="28" xfId="0" applyBorder="1"/>
    <xf numFmtId="0" fontId="0" fillId="0" borderId="0" xfId="0" applyBorder="1" applyAlignment="1">
      <alignment horizontal="center"/>
    </xf>
    <xf numFmtId="0" fontId="0" fillId="0" borderId="0" xfId="0" applyBorder="1"/>
    <xf numFmtId="0" fontId="0" fillId="0" borderId="16" xfId="0" applyBorder="1"/>
    <xf numFmtId="0" fontId="1" fillId="0" borderId="21" xfId="0" applyFont="1" applyBorder="1" applyAlignment="1">
      <alignment horizontal="center" vertical="center" wrapText="1"/>
    </xf>
    <xf numFmtId="0" fontId="0" fillId="0" borderId="13" xfId="0" applyBorder="1"/>
    <xf numFmtId="0" fontId="0" fillId="0" borderId="14" xfId="0" applyBorder="1"/>
    <xf numFmtId="0" fontId="2" fillId="0" borderId="1" xfId="0" applyFont="1" applyBorder="1" applyAlignment="1">
      <alignment horizontal="center" vertical="center" wrapText="1"/>
    </xf>
    <xf numFmtId="0" fontId="0" fillId="0" borderId="25" xfId="0" applyBorder="1"/>
    <xf numFmtId="0" fontId="3" fillId="0" borderId="2" xfId="0" applyFont="1" applyBorder="1" applyAlignment="1">
      <alignment horizontal="center" vertical="center" wrapText="1"/>
    </xf>
    <xf numFmtId="0" fontId="0" fillId="0" borderId="29" xfId="0" applyBorder="1"/>
    <xf numFmtId="0" fontId="6" fillId="0" borderId="21" xfId="0" applyFont="1" applyBorder="1" applyAlignment="1">
      <alignment horizontal="center" vertical="center" wrapText="1"/>
    </xf>
    <xf numFmtId="0" fontId="4" fillId="0" borderId="23" xfId="0" applyFont="1" applyBorder="1" applyAlignment="1">
      <alignment horizontal="center" vertical="center" wrapText="1"/>
    </xf>
    <xf numFmtId="0" fontId="0" fillId="0" borderId="20" xfId="0" applyBorder="1"/>
    <xf numFmtId="0" fontId="0" fillId="0" borderId="19" xfId="0" applyBorder="1"/>
    <xf numFmtId="0" fontId="0" fillId="0" borderId="26" xfId="0" applyBorder="1"/>
    <xf numFmtId="0" fontId="4" fillId="0" borderId="10" xfId="0" applyFont="1" applyBorder="1" applyAlignment="1">
      <alignment vertical="center" wrapText="1"/>
    </xf>
    <xf numFmtId="0" fontId="3" fillId="0" borderId="3" xfId="0" applyFont="1" applyBorder="1" applyAlignment="1">
      <alignment horizontal="center" vertical="center" wrapText="1"/>
    </xf>
    <xf numFmtId="0" fontId="0" fillId="0" borderId="30" xfId="0" applyBorder="1"/>
    <xf numFmtId="0" fontId="5" fillId="0" borderId="38" xfId="0" applyFont="1" applyBorder="1" applyAlignment="1">
      <alignment horizontal="left" vertical="center" wrapText="1"/>
    </xf>
    <xf numFmtId="0" fontId="0" fillId="0" borderId="45" xfId="0" applyBorder="1"/>
    <xf numFmtId="0" fontId="4" fillId="0" borderId="38" xfId="0" applyFont="1" applyBorder="1" applyAlignment="1">
      <alignment horizontal="left" vertical="center" wrapText="1"/>
    </xf>
    <xf numFmtId="0" fontId="0" fillId="0" borderId="56" xfId="0" applyBorder="1"/>
    <xf numFmtId="0" fontId="0" fillId="0" borderId="57" xfId="0" applyBorder="1"/>
    <xf numFmtId="0" fontId="0" fillId="0" borderId="58" xfId="0" applyBorder="1"/>
    <xf numFmtId="0" fontId="6" fillId="0" borderId="55" xfId="0" applyFont="1" applyBorder="1" applyAlignment="1">
      <alignment horizontal="center" vertical="center" wrapText="1"/>
    </xf>
    <xf numFmtId="0" fontId="0" fillId="0" borderId="15" xfId="0" applyBorder="1"/>
    <xf numFmtId="0" fontId="8" fillId="5" borderId="35" xfId="0" applyFont="1" applyFill="1" applyBorder="1" applyAlignment="1">
      <alignment horizontal="left" vertical="center" wrapText="1"/>
    </xf>
    <xf numFmtId="0" fontId="0" fillId="0" borderId="46" xfId="0" applyBorder="1"/>
    <xf numFmtId="0" fontId="0" fillId="0" borderId="47" xfId="0" applyBorder="1"/>
    <xf numFmtId="0" fontId="7" fillId="4" borderId="34" xfId="0" applyFont="1" applyFill="1" applyBorder="1" applyAlignment="1">
      <alignment horizontal="left" vertical="center" wrapText="1"/>
    </xf>
    <xf numFmtId="0" fontId="0" fillId="0" borderId="51" xfId="0" applyBorder="1"/>
    <xf numFmtId="0" fontId="0" fillId="0" borderId="54" xfId="0" applyBorder="1"/>
    <xf numFmtId="0" fontId="11" fillId="6" borderId="35" xfId="0" applyFont="1" applyFill="1" applyBorder="1" applyAlignment="1">
      <alignment horizontal="right" vertical="center"/>
    </xf>
    <xf numFmtId="0" fontId="12" fillId="8" borderId="41" xfId="0" applyFont="1" applyFill="1" applyBorder="1" applyAlignment="1">
      <alignment horizontal="right" vertical="center"/>
    </xf>
    <xf numFmtId="0" fontId="0" fillId="0" borderId="49" xfId="0" applyBorder="1"/>
    <xf numFmtId="0" fontId="0" fillId="0" borderId="50" xfId="0" applyBorder="1"/>
    <xf numFmtId="0" fontId="13" fillId="9" borderId="38" xfId="0" applyFont="1" applyFill="1" applyBorder="1" applyAlignment="1">
      <alignment horizontal="right" vertical="center"/>
    </xf>
    <xf numFmtId="0" fontId="0" fillId="0" borderId="48" xfId="0" applyBorder="1"/>
    <xf numFmtId="0" fontId="11" fillId="7" borderId="41" xfId="0" applyFont="1" applyFill="1" applyBorder="1" applyAlignment="1">
      <alignment horizontal="right" vertical="center"/>
    </xf>
    <xf numFmtId="0" fontId="15" fillId="11" borderId="44" xfId="0" applyFont="1" applyFill="1" applyBorder="1" applyAlignment="1">
      <alignment horizontal="center" vertical="center" wrapText="1"/>
    </xf>
    <xf numFmtId="0" fontId="0" fillId="0" borderId="52" xfId="0" applyBorder="1"/>
    <xf numFmtId="0" fontId="1" fillId="0" borderId="55" xfId="0" applyFont="1" applyBorder="1" applyAlignment="1">
      <alignment horizontal="center" vertical="center" wrapText="1"/>
    </xf>
    <xf numFmtId="0" fontId="12" fillId="8" borderId="41" xfId="0" applyFont="1" applyFill="1" applyBorder="1" applyAlignment="1">
      <alignment horizontal="left" vertical="center"/>
    </xf>
    <xf numFmtId="0" fontId="7" fillId="3" borderId="33" xfId="0" applyFont="1" applyFill="1" applyBorder="1" applyAlignment="1">
      <alignment horizontal="left" vertical="center" wrapText="1"/>
    </xf>
    <xf numFmtId="0" fontId="0" fillId="0" borderId="53" xfId="0" applyBorder="1"/>
    <xf numFmtId="0" fontId="11" fillId="9" borderId="38" xfId="0" applyFont="1" applyFill="1" applyBorder="1" applyAlignment="1">
      <alignment horizontal="right" vertical="center"/>
    </xf>
    <xf numFmtId="0" fontId="11" fillId="10" borderId="35" xfId="0" applyFont="1" applyFill="1" applyBorder="1" applyAlignment="1">
      <alignment horizontal="right" vertical="center"/>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calcChain" Target="calcChain.xml"/><Relationship Id="rId5" Type="http://schemas.openxmlformats.org/officeDocument/2006/relationships/sharedStrings" Target="sharedStrings.xml"/><Relationship Id="rId4" Type="http://schemas.openxmlformats.org/officeDocument/2006/relationships/styles" Target="styles.xml"/></Relationships>
</file>

<file path=xl/drawings/_rels/vmlDrawing1.vml.rels><?xml version="1.0" encoding="UTF-8" standalone="yes"?>
<Relationships xmlns="http://schemas.openxmlformats.org/package/2006/relationships"><Relationship Id="rId1" Type="http://schemas.openxmlformats.org/officeDocument/2006/relationships/image" Target="../media/image1.jpeg"/></Relationships>
</file>

<file path=xl/drawings/_rels/vmlDrawing3.vml.rels><?xml version="1.0" encoding="UTF-8" standalone="yes"?>
<Relationships xmlns="http://schemas.openxmlformats.org/package/2006/relationships"><Relationship Id="rId1" Type="http://schemas.openxmlformats.org/officeDocument/2006/relationships/image" Target="../media/image1.jpeg"/></Relationships>
</file>

<file path=xl/theme/theme1.xml><?xml version="1.0" encoding="utf-8"?>
<a:theme xmlns:a="http://schemas.openxmlformats.org/drawingml/2006/main" name="Thème Offic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vmlDrawing" Target="../drawings/vmlDrawing1.v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3" Type="http://schemas.openxmlformats.org/officeDocument/2006/relationships/vmlDrawing" Target="../drawings/vmlDrawing3.vml"/><Relationship Id="rId2" Type="http://schemas.openxmlformats.org/officeDocument/2006/relationships/vmlDrawing" Target="../drawings/vmlDrawing2.vml"/><Relationship Id="rId1" Type="http://schemas.openxmlformats.org/officeDocument/2006/relationships/printerSettings" Target="../printerSettings/printerSettings2.bin"/><Relationship Id="rId4" Type="http://schemas.openxmlformats.org/officeDocument/2006/relationships/comments" Target="../comments1.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tabColor rgb="FFA6A6A6"/>
    <pageSetUpPr fitToPage="1"/>
  </sheetPr>
  <dimension ref="A1:H63"/>
  <sheetViews>
    <sheetView tabSelected="1" workbookViewId="0">
      <selection activeCell="O11" sqref="O11"/>
    </sheetView>
  </sheetViews>
  <sheetFormatPr baseColWidth="10" defaultRowHeight="25.95" customHeight="1" x14ac:dyDescent="0.3"/>
  <cols>
    <col min="2" max="2" width="41.109375" customWidth="1"/>
    <col min="3" max="3" width="23.109375" customWidth="1"/>
    <col min="5" max="5" width="16.5546875" customWidth="1"/>
  </cols>
  <sheetData>
    <row r="1" spans="1:8" ht="25.95" customHeight="1" x14ac:dyDescent="0.3">
      <c r="A1" s="50"/>
      <c r="B1" s="51"/>
      <c r="C1" s="51"/>
      <c r="D1" s="51"/>
      <c r="E1" s="51"/>
    </row>
    <row r="2" spans="1:8" ht="25.95" customHeight="1" x14ac:dyDescent="0.3">
      <c r="A2" s="51"/>
      <c r="B2" s="51"/>
      <c r="C2" s="51"/>
      <c r="D2" s="51"/>
      <c r="E2" s="51"/>
    </row>
    <row r="3" spans="1:8" ht="25.95" customHeight="1" thickBot="1" x14ac:dyDescent="0.35">
      <c r="A3" s="52"/>
      <c r="B3" s="52"/>
      <c r="C3" s="52"/>
      <c r="D3" s="52"/>
      <c r="E3" s="52"/>
    </row>
    <row r="4" spans="1:8" ht="25.95" customHeight="1" thickBot="1" x14ac:dyDescent="0.35">
      <c r="A4" s="53" t="s">
        <v>82</v>
      </c>
      <c r="B4" s="54"/>
      <c r="C4" s="54"/>
      <c r="D4" s="54"/>
      <c r="E4" s="55"/>
    </row>
    <row r="5" spans="1:8" ht="25.95" customHeight="1" thickBot="1" x14ac:dyDescent="0.35">
      <c r="A5" s="60" t="s">
        <v>83</v>
      </c>
      <c r="B5" s="54"/>
      <c r="C5" s="54"/>
      <c r="D5" s="54"/>
      <c r="E5" s="55"/>
    </row>
    <row r="6" spans="1:8" ht="25.95" customHeight="1" thickBot="1" x14ac:dyDescent="0.35">
      <c r="A6" s="53" t="s">
        <v>122</v>
      </c>
      <c r="B6" s="54"/>
      <c r="C6" s="54"/>
      <c r="D6" s="54"/>
      <c r="E6" s="55"/>
    </row>
    <row r="7" spans="1:8" ht="25.95" customHeight="1" thickBot="1" x14ac:dyDescent="0.35">
      <c r="A7" s="53"/>
      <c r="B7" s="54"/>
      <c r="C7" s="54"/>
      <c r="D7" s="54"/>
      <c r="E7" s="55"/>
      <c r="G7" t="s">
        <v>84</v>
      </c>
    </row>
    <row r="8" spans="1:8" ht="25.95" customHeight="1" x14ac:dyDescent="0.3">
      <c r="A8" s="56" t="s">
        <v>4</v>
      </c>
      <c r="B8" s="57"/>
      <c r="C8" s="58" t="s">
        <v>5</v>
      </c>
      <c r="D8" s="58" t="s">
        <v>85</v>
      </c>
      <c r="E8" s="66" t="s">
        <v>86</v>
      </c>
      <c r="H8" t="s">
        <v>87</v>
      </c>
    </row>
    <row r="9" spans="1:8" ht="19.95" customHeight="1" x14ac:dyDescent="0.3">
      <c r="A9" s="48"/>
      <c r="B9" s="49"/>
      <c r="C9" s="59"/>
      <c r="D9" s="59"/>
      <c r="E9" s="67"/>
    </row>
    <row r="10" spans="1:8" ht="25.95" customHeight="1" x14ac:dyDescent="0.3">
      <c r="A10" s="45" t="s">
        <v>11</v>
      </c>
      <c r="B10" s="41"/>
      <c r="C10" s="41"/>
      <c r="D10" s="41"/>
      <c r="E10" s="46"/>
    </row>
    <row r="11" spans="1:8" ht="25.95" customHeight="1" x14ac:dyDescent="0.3">
      <c r="A11" s="38" t="s">
        <v>12</v>
      </c>
      <c r="B11" s="37"/>
      <c r="C11" s="1" t="s">
        <v>110</v>
      </c>
      <c r="D11" s="21"/>
      <c r="E11" s="22"/>
    </row>
    <row r="12" spans="1:8" ht="25.95" customHeight="1" x14ac:dyDescent="0.3">
      <c r="A12" s="38" t="s">
        <v>14</v>
      </c>
      <c r="B12" s="37"/>
      <c r="C12" s="1" t="s">
        <v>111</v>
      </c>
      <c r="D12" s="21"/>
      <c r="E12" s="22"/>
    </row>
    <row r="13" spans="1:8" ht="25.95" customHeight="1" x14ac:dyDescent="0.3">
      <c r="A13" s="38" t="s">
        <v>88</v>
      </c>
      <c r="B13" s="37"/>
      <c r="C13" s="1" t="s">
        <v>112</v>
      </c>
      <c r="D13" s="21"/>
      <c r="E13" s="22"/>
    </row>
    <row r="14" spans="1:8" ht="25.95" customHeight="1" x14ac:dyDescent="0.3">
      <c r="A14" s="38" t="s">
        <v>89</v>
      </c>
      <c r="B14" s="37"/>
      <c r="C14" s="1" t="s">
        <v>113</v>
      </c>
      <c r="D14" s="21"/>
      <c r="E14" s="22"/>
    </row>
    <row r="15" spans="1:8" ht="25.95" customHeight="1" x14ac:dyDescent="0.3">
      <c r="A15" s="38" t="s">
        <v>90</v>
      </c>
      <c r="B15" s="37"/>
      <c r="C15" s="1" t="s">
        <v>114</v>
      </c>
      <c r="D15" s="21"/>
      <c r="E15" s="22"/>
    </row>
    <row r="16" spans="1:8" ht="25.95" customHeight="1" x14ac:dyDescent="0.3">
      <c r="A16" s="38" t="s">
        <v>91</v>
      </c>
      <c r="B16" s="37"/>
      <c r="C16" s="1" t="s">
        <v>115</v>
      </c>
      <c r="D16" s="21"/>
      <c r="E16" s="22"/>
    </row>
    <row r="17" spans="1:5" ht="25.95" customHeight="1" x14ac:dyDescent="0.3">
      <c r="A17" s="38" t="s">
        <v>92</v>
      </c>
      <c r="B17" s="37"/>
      <c r="C17" s="1" t="s">
        <v>116</v>
      </c>
      <c r="D17" s="21"/>
      <c r="E17" s="22"/>
    </row>
    <row r="18" spans="1:5" ht="25.95" customHeight="1" x14ac:dyDescent="0.3">
      <c r="A18" s="38" t="s">
        <v>93</v>
      </c>
      <c r="B18" s="37"/>
      <c r="C18" s="1" t="s">
        <v>106</v>
      </c>
      <c r="D18" s="21"/>
      <c r="E18" s="22"/>
    </row>
    <row r="19" spans="1:5" ht="33.6" customHeight="1" x14ac:dyDescent="0.3">
      <c r="A19" s="38" t="s">
        <v>94</v>
      </c>
      <c r="B19" s="37"/>
      <c r="C19" s="1" t="s">
        <v>118</v>
      </c>
      <c r="D19" s="21"/>
      <c r="E19" s="22"/>
    </row>
    <row r="20" spans="1:5" ht="25.95" customHeight="1" x14ac:dyDescent="0.3">
      <c r="A20" s="38" t="s">
        <v>95</v>
      </c>
      <c r="B20" s="37"/>
      <c r="C20" s="1" t="s">
        <v>107</v>
      </c>
      <c r="D20" s="21"/>
      <c r="E20" s="22"/>
    </row>
    <row r="21" spans="1:5" ht="25.95" customHeight="1" x14ac:dyDescent="0.3">
      <c r="A21" s="38" t="s">
        <v>23</v>
      </c>
      <c r="B21" s="37"/>
      <c r="C21" s="1" t="s">
        <v>107</v>
      </c>
      <c r="D21" s="21"/>
      <c r="E21" s="22"/>
    </row>
    <row r="22" spans="1:5" ht="25.95" customHeight="1" x14ac:dyDescent="0.3">
      <c r="A22" s="45" t="s">
        <v>25</v>
      </c>
      <c r="B22" s="41"/>
      <c r="C22" s="41"/>
      <c r="D22" s="41"/>
      <c r="E22" s="46"/>
    </row>
    <row r="23" spans="1:5" ht="22.95" customHeight="1" x14ac:dyDescent="0.3">
      <c r="A23" s="36" t="s">
        <v>26</v>
      </c>
      <c r="B23" s="47"/>
      <c r="C23" s="3" t="s">
        <v>27</v>
      </c>
      <c r="D23" s="23"/>
      <c r="E23" s="24"/>
    </row>
    <row r="24" spans="1:5" ht="23.4" customHeight="1" x14ac:dyDescent="0.3">
      <c r="A24" s="63"/>
      <c r="B24" s="64"/>
      <c r="C24" s="3" t="s">
        <v>28</v>
      </c>
      <c r="D24" s="23"/>
      <c r="E24" s="24"/>
    </row>
    <row r="25" spans="1:5" ht="20.399999999999999" customHeight="1" x14ac:dyDescent="0.3">
      <c r="A25" s="48"/>
      <c r="B25" s="49"/>
      <c r="C25" s="3" t="s">
        <v>29</v>
      </c>
      <c r="D25" s="23"/>
      <c r="E25" s="24"/>
    </row>
    <row r="26" spans="1:5" ht="20.399999999999999" customHeight="1" x14ac:dyDescent="0.3">
      <c r="A26" s="36" t="s">
        <v>30</v>
      </c>
      <c r="B26" s="37"/>
      <c r="C26" s="3" t="s">
        <v>31</v>
      </c>
      <c r="D26" s="23"/>
      <c r="E26" s="24"/>
    </row>
    <row r="27" spans="1:5" ht="25.95" customHeight="1" x14ac:dyDescent="0.3">
      <c r="A27" s="40" t="s">
        <v>33</v>
      </c>
      <c r="B27" s="41"/>
      <c r="C27" s="41"/>
      <c r="D27" s="41"/>
      <c r="E27" s="42"/>
    </row>
    <row r="28" spans="1:5" ht="22.2" customHeight="1" x14ac:dyDescent="0.3">
      <c r="A28" s="39" t="s">
        <v>96</v>
      </c>
      <c r="B28" s="37"/>
      <c r="C28" s="1" t="s">
        <v>97</v>
      </c>
      <c r="D28" s="25"/>
      <c r="E28" s="26"/>
    </row>
    <row r="29" spans="1:5" ht="19.95" customHeight="1" x14ac:dyDescent="0.3">
      <c r="A29" s="39" t="s">
        <v>98</v>
      </c>
      <c r="B29" s="37"/>
      <c r="C29" s="1" t="s">
        <v>97</v>
      </c>
      <c r="D29" s="25"/>
      <c r="E29" s="26"/>
    </row>
    <row r="30" spans="1:5" ht="22.2" customHeight="1" x14ac:dyDescent="0.3">
      <c r="A30" s="39" t="s">
        <v>37</v>
      </c>
      <c r="B30" s="37"/>
      <c r="C30" s="1" t="s">
        <v>97</v>
      </c>
      <c r="D30" s="25"/>
      <c r="E30" s="26"/>
    </row>
    <row r="31" spans="1:5" ht="19.2" customHeight="1" x14ac:dyDescent="0.3">
      <c r="A31" s="38" t="s">
        <v>38</v>
      </c>
      <c r="B31" s="37"/>
      <c r="C31" s="1" t="s">
        <v>97</v>
      </c>
      <c r="D31" s="25"/>
      <c r="E31" s="26"/>
    </row>
    <row r="32" spans="1:5" ht="18" customHeight="1" x14ac:dyDescent="0.3">
      <c r="A32" s="39" t="s">
        <v>39</v>
      </c>
      <c r="B32" s="37"/>
      <c r="C32" s="1" t="s">
        <v>97</v>
      </c>
      <c r="D32" s="25"/>
      <c r="E32" s="26"/>
    </row>
    <row r="33" spans="1:5" ht="16.2" customHeight="1" x14ac:dyDescent="0.3">
      <c r="A33" s="38" t="s">
        <v>40</v>
      </c>
      <c r="B33" s="37"/>
      <c r="C33" s="1" t="s">
        <v>97</v>
      </c>
      <c r="D33" s="25"/>
      <c r="E33" s="26"/>
    </row>
    <row r="34" spans="1:5" ht="27" customHeight="1" x14ac:dyDescent="0.3">
      <c r="A34" s="38" t="s">
        <v>99</v>
      </c>
      <c r="B34" s="37"/>
      <c r="C34" s="1" t="s">
        <v>97</v>
      </c>
      <c r="D34" s="25"/>
      <c r="E34" s="26"/>
    </row>
    <row r="35" spans="1:5" ht="21" customHeight="1" x14ac:dyDescent="0.3">
      <c r="A35" s="38" t="s">
        <v>42</v>
      </c>
      <c r="B35" s="37"/>
      <c r="C35" s="1" t="s">
        <v>97</v>
      </c>
      <c r="D35" s="25"/>
      <c r="E35" s="26"/>
    </row>
    <row r="36" spans="1:5" ht="18" customHeight="1" x14ac:dyDescent="0.3">
      <c r="A36" s="38" t="s">
        <v>100</v>
      </c>
      <c r="B36" s="37"/>
      <c r="C36" s="1" t="s">
        <v>97</v>
      </c>
      <c r="D36" s="25"/>
      <c r="E36" s="26"/>
    </row>
    <row r="37" spans="1:5" ht="19.95" customHeight="1" x14ac:dyDescent="0.3">
      <c r="A37" s="38" t="s">
        <v>44</v>
      </c>
      <c r="B37" s="37"/>
      <c r="C37" s="1" t="s">
        <v>97</v>
      </c>
      <c r="D37" s="25"/>
      <c r="E37" s="26"/>
    </row>
    <row r="38" spans="1:5" ht="19.2" customHeight="1" x14ac:dyDescent="0.3">
      <c r="A38" s="38" t="s">
        <v>101</v>
      </c>
      <c r="B38" s="37"/>
      <c r="C38" s="1" t="s">
        <v>97</v>
      </c>
      <c r="D38" s="25"/>
      <c r="E38" s="26"/>
    </row>
    <row r="39" spans="1:5" ht="22.2" customHeight="1" x14ac:dyDescent="0.3">
      <c r="A39" s="39" t="s">
        <v>46</v>
      </c>
      <c r="B39" s="37"/>
      <c r="C39" s="1" t="s">
        <v>97</v>
      </c>
      <c r="D39" s="25"/>
      <c r="E39" s="26"/>
    </row>
    <row r="40" spans="1:5" ht="18" customHeight="1" x14ac:dyDescent="0.3">
      <c r="A40" s="39" t="s">
        <v>47</v>
      </c>
      <c r="B40" s="37"/>
      <c r="C40" s="1" t="s">
        <v>97</v>
      </c>
      <c r="D40" s="25"/>
      <c r="E40" s="26"/>
    </row>
    <row r="41" spans="1:5" ht="19.2" customHeight="1" x14ac:dyDescent="0.3">
      <c r="A41" s="38" t="s">
        <v>102</v>
      </c>
      <c r="B41" s="37"/>
      <c r="C41" s="1" t="s">
        <v>97</v>
      </c>
      <c r="D41" s="25"/>
      <c r="E41" s="26"/>
    </row>
    <row r="42" spans="1:5" ht="25.95" customHeight="1" x14ac:dyDescent="0.3">
      <c r="A42" s="39" t="s">
        <v>103</v>
      </c>
      <c r="B42" s="37"/>
      <c r="C42" s="1" t="s">
        <v>97</v>
      </c>
      <c r="D42" s="25"/>
      <c r="E42" s="26"/>
    </row>
    <row r="43" spans="1:5" ht="19.95" customHeight="1" x14ac:dyDescent="0.3">
      <c r="A43" s="39" t="s">
        <v>50</v>
      </c>
      <c r="B43" s="37"/>
      <c r="C43" s="1" t="s">
        <v>97</v>
      </c>
      <c r="D43" s="25"/>
      <c r="E43" s="26"/>
    </row>
    <row r="44" spans="1:5" ht="19.95" customHeight="1" x14ac:dyDescent="0.3">
      <c r="A44" s="39" t="s">
        <v>104</v>
      </c>
      <c r="B44" s="37"/>
      <c r="C44" s="1" t="s">
        <v>97</v>
      </c>
      <c r="D44" s="25"/>
      <c r="E44" s="26"/>
    </row>
    <row r="45" spans="1:5" ht="25.95" customHeight="1" thickBot="1" x14ac:dyDescent="0.35">
      <c r="A45" s="65" t="s">
        <v>52</v>
      </c>
      <c r="B45" s="44"/>
      <c r="C45" s="2" t="s">
        <v>97</v>
      </c>
      <c r="D45" s="27"/>
      <c r="E45" s="28"/>
    </row>
    <row r="46" spans="1:5" ht="25.95" customHeight="1" x14ac:dyDescent="0.3">
      <c r="A46" s="56" t="s">
        <v>55</v>
      </c>
      <c r="B46" s="57"/>
      <c r="C46" s="58" t="s">
        <v>5</v>
      </c>
      <c r="D46" s="58" t="s">
        <v>85</v>
      </c>
      <c r="E46" s="66" t="s">
        <v>86</v>
      </c>
    </row>
    <row r="47" spans="1:5" ht="25.95" customHeight="1" x14ac:dyDescent="0.3">
      <c r="A47" s="48"/>
      <c r="B47" s="49"/>
      <c r="C47" s="59"/>
      <c r="D47" s="59"/>
      <c r="E47" s="67"/>
    </row>
    <row r="48" spans="1:5" ht="25.95" customHeight="1" x14ac:dyDescent="0.3">
      <c r="A48" s="45" t="s">
        <v>56</v>
      </c>
      <c r="B48" s="41"/>
      <c r="C48" s="41"/>
      <c r="D48" s="41"/>
      <c r="E48" s="46"/>
    </row>
    <row r="49" spans="1:5" ht="25.95" customHeight="1" x14ac:dyDescent="0.3">
      <c r="A49" s="36" t="s">
        <v>57</v>
      </c>
      <c r="B49" s="37"/>
      <c r="C49" s="1" t="s">
        <v>108</v>
      </c>
      <c r="D49" s="21"/>
      <c r="E49" s="24"/>
    </row>
    <row r="50" spans="1:5" ht="25.95" customHeight="1" x14ac:dyDescent="0.3">
      <c r="A50" s="36" t="s">
        <v>58</v>
      </c>
      <c r="B50" s="37"/>
      <c r="C50" s="1" t="s">
        <v>120</v>
      </c>
      <c r="D50" s="21"/>
      <c r="E50" s="24"/>
    </row>
    <row r="51" spans="1:5" ht="25.95" customHeight="1" x14ac:dyDescent="0.3">
      <c r="A51" s="36" t="s">
        <v>59</v>
      </c>
      <c r="B51" s="37"/>
      <c r="C51" s="1" t="s">
        <v>119</v>
      </c>
      <c r="D51" s="21"/>
      <c r="E51" s="24"/>
    </row>
    <row r="52" spans="1:5" ht="25.95" customHeight="1" x14ac:dyDescent="0.3">
      <c r="A52" s="45" t="s">
        <v>25</v>
      </c>
      <c r="B52" s="41"/>
      <c r="C52" s="41"/>
      <c r="D52" s="41"/>
      <c r="E52" s="46"/>
    </row>
    <row r="53" spans="1:5" ht="25.95" customHeight="1" x14ac:dyDescent="0.3">
      <c r="A53" s="36" t="s">
        <v>26</v>
      </c>
      <c r="B53" s="47"/>
      <c r="C53" s="3" t="s">
        <v>27</v>
      </c>
      <c r="D53" s="29"/>
      <c r="E53" s="24"/>
    </row>
    <row r="54" spans="1:5" ht="25.95" customHeight="1" x14ac:dyDescent="0.3">
      <c r="A54" s="48"/>
      <c r="B54" s="49"/>
      <c r="C54" s="3" t="s">
        <v>29</v>
      </c>
      <c r="D54" s="29"/>
      <c r="E54" s="24"/>
    </row>
    <row r="55" spans="1:5" ht="25.95" customHeight="1" x14ac:dyDescent="0.3">
      <c r="A55" s="36" t="s">
        <v>30</v>
      </c>
      <c r="B55" s="37"/>
      <c r="C55" s="3" t="s">
        <v>31</v>
      </c>
      <c r="D55" s="29"/>
      <c r="E55" s="24"/>
    </row>
    <row r="56" spans="1:5" ht="25.95" customHeight="1" x14ac:dyDescent="0.3">
      <c r="A56" s="45" t="s">
        <v>33</v>
      </c>
      <c r="B56" s="46"/>
      <c r="C56" s="30"/>
      <c r="D56" s="30"/>
      <c r="E56" s="31"/>
    </row>
    <row r="57" spans="1:5" ht="22.2" customHeight="1" x14ac:dyDescent="0.3">
      <c r="A57" s="36" t="s">
        <v>61</v>
      </c>
      <c r="B57" s="37"/>
      <c r="C57" s="3" t="s">
        <v>97</v>
      </c>
      <c r="D57" s="25"/>
      <c r="E57" s="26"/>
    </row>
    <row r="58" spans="1:5" ht="19.2" customHeight="1" x14ac:dyDescent="0.3">
      <c r="A58" s="36" t="s">
        <v>62</v>
      </c>
      <c r="B58" s="37"/>
      <c r="C58" s="3" t="s">
        <v>97</v>
      </c>
      <c r="D58" s="25"/>
      <c r="E58" s="26"/>
    </row>
    <row r="59" spans="1:5" ht="17.399999999999999" customHeight="1" x14ac:dyDescent="0.3">
      <c r="A59" s="36" t="s">
        <v>63</v>
      </c>
      <c r="B59" s="37"/>
      <c r="C59" s="3" t="s">
        <v>97</v>
      </c>
      <c r="D59" s="25"/>
      <c r="E59" s="26"/>
    </row>
    <row r="60" spans="1:5" ht="20.399999999999999" customHeight="1" x14ac:dyDescent="0.3">
      <c r="A60" s="36" t="s">
        <v>64</v>
      </c>
      <c r="B60" s="37"/>
      <c r="C60" s="3" t="s">
        <v>97</v>
      </c>
      <c r="D60" s="25"/>
      <c r="E60" s="26"/>
    </row>
    <row r="61" spans="1:5" ht="16.95" customHeight="1" thickBot="1" x14ac:dyDescent="0.35">
      <c r="A61" s="43" t="s">
        <v>65</v>
      </c>
      <c r="B61" s="44"/>
      <c r="C61" s="4" t="s">
        <v>97</v>
      </c>
      <c r="D61" s="27"/>
      <c r="E61" s="28"/>
    </row>
    <row r="62" spans="1:5" ht="25.95" customHeight="1" x14ac:dyDescent="0.3">
      <c r="A62" s="33"/>
      <c r="B62" s="34"/>
      <c r="C62" s="34"/>
      <c r="D62" s="34"/>
      <c r="E62" s="35"/>
    </row>
    <row r="63" spans="1:5" ht="25.95" customHeight="1" thickBot="1" x14ac:dyDescent="0.35">
      <c r="A63" s="61" t="s">
        <v>105</v>
      </c>
      <c r="B63" s="52"/>
      <c r="C63" s="52"/>
      <c r="D63" s="52"/>
      <c r="E63" s="62"/>
    </row>
  </sheetData>
  <mergeCells count="62">
    <mergeCell ref="A4:E4"/>
    <mergeCell ref="A36:B36"/>
    <mergeCell ref="A50:B50"/>
    <mergeCell ref="A41:B41"/>
    <mergeCell ref="A10:E10"/>
    <mergeCell ref="A26:B26"/>
    <mergeCell ref="A13:B13"/>
    <mergeCell ref="A42:B42"/>
    <mergeCell ref="A38:B38"/>
    <mergeCell ref="A29:B29"/>
    <mergeCell ref="A37:B37"/>
    <mergeCell ref="A32:B32"/>
    <mergeCell ref="E8:E9"/>
    <mergeCell ref="A15:B15"/>
    <mergeCell ref="E46:E47"/>
    <mergeCell ref="A63:E63"/>
    <mergeCell ref="A52:E52"/>
    <mergeCell ref="D46:D47"/>
    <mergeCell ref="A39:B39"/>
    <mergeCell ref="A7:E7"/>
    <mergeCell ref="A35:B35"/>
    <mergeCell ref="A44:B44"/>
    <mergeCell ref="A18:B18"/>
    <mergeCell ref="A12:B12"/>
    <mergeCell ref="A23:B25"/>
    <mergeCell ref="A19:B19"/>
    <mergeCell ref="A48:E48"/>
    <mergeCell ref="C8:C9"/>
    <mergeCell ref="A55:B55"/>
    <mergeCell ref="A31:B31"/>
    <mergeCell ref="A45:B45"/>
    <mergeCell ref="A1:E3"/>
    <mergeCell ref="A6:E6"/>
    <mergeCell ref="A59:B59"/>
    <mergeCell ref="A8:B9"/>
    <mergeCell ref="A16:B16"/>
    <mergeCell ref="A40:B40"/>
    <mergeCell ref="D8:D9"/>
    <mergeCell ref="A30:B30"/>
    <mergeCell ref="A5:E5"/>
    <mergeCell ref="A14:B14"/>
    <mergeCell ref="A46:B47"/>
    <mergeCell ref="A17:B17"/>
    <mergeCell ref="A21:B21"/>
    <mergeCell ref="C46:C47"/>
    <mergeCell ref="A20:B20"/>
    <mergeCell ref="A51:B51"/>
    <mergeCell ref="A62:E62"/>
    <mergeCell ref="A57:B57"/>
    <mergeCell ref="A11:B11"/>
    <mergeCell ref="A49:B49"/>
    <mergeCell ref="A58:B58"/>
    <mergeCell ref="A43:B43"/>
    <mergeCell ref="A34:B34"/>
    <mergeCell ref="A33:B33"/>
    <mergeCell ref="A60:B60"/>
    <mergeCell ref="A27:E27"/>
    <mergeCell ref="A61:B61"/>
    <mergeCell ref="A56:B56"/>
    <mergeCell ref="A53:B54"/>
    <mergeCell ref="A28:B28"/>
    <mergeCell ref="A22:E22"/>
  </mergeCells>
  <pageMargins left="0.70866141732283472" right="0.70866141732283472" top="0.74803149606299213" bottom="0.74803149606299213" header="0.31496062992125984" footer="0.31496062992125984"/>
  <pageSetup paperSize="9" scale="84" fitToHeight="0" orientation="portrait" horizontalDpi="360" verticalDpi="360" r:id="rId1"/>
  <headerFooter>
    <oddHeader>&amp;L&amp;G</oddHeader>
    <oddFooter>&amp;R&amp;P/&amp;N</oddFooter>
  </headerFooter>
  <legacyDrawingHF r:id="rId2"/>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tabColor rgb="FF1F4E78"/>
    <pageSetUpPr fitToPage="1"/>
  </sheetPr>
  <dimension ref="A1:I91"/>
  <sheetViews>
    <sheetView showGridLines="0" view="pageBreakPreview" zoomScale="145" zoomScaleNormal="90" zoomScaleSheetLayoutView="145" workbookViewId="0">
      <pane ySplit="7" topLeftCell="A41" activePane="bottomLeft" state="frozen"/>
      <selection pane="bottomLeft" activeCell="A3" sqref="A3:I3"/>
    </sheetView>
  </sheetViews>
  <sheetFormatPr baseColWidth="10" defaultColWidth="9.109375" defaultRowHeight="14.4" x14ac:dyDescent="0.3"/>
  <cols>
    <col min="1" max="2" width="36" customWidth="1"/>
    <col min="3" max="3" width="25.6640625" customWidth="1"/>
    <col min="4" max="4" width="16" customWidth="1"/>
    <col min="5" max="5" width="14" customWidth="1"/>
    <col min="6" max="8" width="16" customWidth="1"/>
    <col min="9" max="9" width="18" customWidth="1"/>
  </cols>
  <sheetData>
    <row r="1" spans="1:9" ht="25.95" customHeight="1" x14ac:dyDescent="0.3">
      <c r="A1" s="91" t="s">
        <v>0</v>
      </c>
      <c r="B1" s="51"/>
      <c r="C1" s="51"/>
      <c r="D1" s="51"/>
      <c r="E1" s="51"/>
      <c r="F1" s="51"/>
      <c r="G1" s="51"/>
      <c r="H1" s="51"/>
      <c r="I1" s="75"/>
    </row>
    <row r="2" spans="1:9" ht="25.95" customHeight="1" x14ac:dyDescent="0.3">
      <c r="A2" s="74" t="s">
        <v>1</v>
      </c>
      <c r="B2" s="51"/>
      <c r="C2" s="51"/>
      <c r="D2" s="51"/>
      <c r="E2" s="51"/>
      <c r="F2" s="51"/>
      <c r="G2" s="51"/>
      <c r="H2" s="51"/>
      <c r="I2" s="75"/>
    </row>
    <row r="3" spans="1:9" ht="25.95" customHeight="1" x14ac:dyDescent="0.3">
      <c r="A3" s="91" t="s">
        <v>121</v>
      </c>
      <c r="B3" s="51"/>
      <c r="C3" s="51"/>
      <c r="D3" s="51"/>
      <c r="E3" s="51"/>
      <c r="F3" s="51"/>
      <c r="G3" s="51"/>
      <c r="H3" s="51"/>
      <c r="I3" s="75"/>
    </row>
    <row r="5" spans="1:9" ht="21.9" customHeight="1" x14ac:dyDescent="0.3">
      <c r="A5" s="93" t="s">
        <v>2</v>
      </c>
      <c r="B5" s="87"/>
      <c r="C5" s="87"/>
      <c r="D5" s="87"/>
      <c r="E5" s="87"/>
      <c r="F5" s="87"/>
      <c r="G5" s="87"/>
      <c r="H5" s="87"/>
      <c r="I5" s="94"/>
    </row>
    <row r="6" spans="1:9" ht="21.9" customHeight="1" x14ac:dyDescent="0.3">
      <c r="A6" s="79" t="s">
        <v>3</v>
      </c>
      <c r="B6" s="80"/>
      <c r="C6" s="80"/>
      <c r="D6" s="80"/>
      <c r="E6" s="80"/>
      <c r="F6" s="80"/>
      <c r="G6" s="80"/>
      <c r="H6" s="80"/>
      <c r="I6" s="81"/>
    </row>
    <row r="7" spans="1:9" ht="15" thickBot="1" x14ac:dyDescent="0.35"/>
    <row r="8" spans="1:9" ht="25.95" customHeight="1" x14ac:dyDescent="0.3">
      <c r="A8" s="56" t="s">
        <v>4</v>
      </c>
      <c r="B8" s="71"/>
      <c r="C8" s="58" t="s">
        <v>5</v>
      </c>
      <c r="D8" s="58" t="s">
        <v>6</v>
      </c>
      <c r="E8" s="58" t="s">
        <v>7</v>
      </c>
      <c r="F8" s="58" t="s">
        <v>109</v>
      </c>
      <c r="G8" s="58" t="s">
        <v>8</v>
      </c>
      <c r="H8" s="58" t="s">
        <v>9</v>
      </c>
      <c r="I8" s="58" t="s">
        <v>10</v>
      </c>
    </row>
    <row r="9" spans="1:9" ht="19.95" customHeight="1" thickBot="1" x14ac:dyDescent="0.35">
      <c r="A9" s="72"/>
      <c r="B9" s="73"/>
      <c r="C9" s="73"/>
      <c r="D9" s="73"/>
      <c r="E9" s="73"/>
      <c r="F9" s="73"/>
      <c r="G9" s="73"/>
      <c r="H9" s="73"/>
      <c r="I9" s="73"/>
    </row>
    <row r="10" spans="1:9" ht="21.9" customHeight="1" x14ac:dyDescent="0.3">
      <c r="A10" s="76" t="s">
        <v>11</v>
      </c>
      <c r="B10" s="77"/>
      <c r="C10" s="77"/>
      <c r="D10" s="77"/>
      <c r="E10" s="77"/>
      <c r="F10" s="77"/>
      <c r="G10" s="77"/>
      <c r="H10" s="77"/>
      <c r="I10" s="78"/>
    </row>
    <row r="11" spans="1:9" ht="36" customHeight="1" x14ac:dyDescent="0.3">
      <c r="A11" s="70" t="s">
        <v>12</v>
      </c>
      <c r="B11" s="69"/>
      <c r="C11" s="1" t="s">
        <v>13</v>
      </c>
      <c r="D11" s="20">
        <f>'BPU source'!D11</f>
        <v>0</v>
      </c>
      <c r="E11" s="20"/>
      <c r="F11" s="5">
        <v>10</v>
      </c>
      <c r="G11" s="6">
        <f t="shared" ref="G11:G18" si="0">IF(OR(D11="",F11=""),"",D11*F11)</f>
        <v>0</v>
      </c>
      <c r="H11" s="6" t="str">
        <f t="shared" ref="H11:H21" si="1">IF(OR(E11="",F11=""),"",E11*F11)</f>
        <v/>
      </c>
      <c r="I11" s="7">
        <f t="shared" ref="I11:I21" si="2">IF(COUNTA(G11:H11)=0,"",SUM(G11:H11))</f>
        <v>0</v>
      </c>
    </row>
    <row r="12" spans="1:9" ht="36" customHeight="1" x14ac:dyDescent="0.3">
      <c r="A12" s="70" t="s">
        <v>14</v>
      </c>
      <c r="B12" s="69"/>
      <c r="C12" s="1" t="s">
        <v>110</v>
      </c>
      <c r="D12" s="20">
        <f>'BPU source'!D12</f>
        <v>0</v>
      </c>
      <c r="E12" s="20"/>
      <c r="F12" s="5">
        <v>4</v>
      </c>
      <c r="G12" s="6">
        <f t="shared" si="0"/>
        <v>0</v>
      </c>
      <c r="H12" s="6" t="str">
        <f t="shared" si="1"/>
        <v/>
      </c>
      <c r="I12" s="7">
        <f t="shared" si="2"/>
        <v>0</v>
      </c>
    </row>
    <row r="13" spans="1:9" ht="21.9" customHeight="1" x14ac:dyDescent="0.3">
      <c r="A13" s="70" t="s">
        <v>15</v>
      </c>
      <c r="B13" s="69"/>
      <c r="C13" s="1" t="s">
        <v>111</v>
      </c>
      <c r="D13" s="20">
        <f>'BPU source'!D13</f>
        <v>0</v>
      </c>
      <c r="E13" s="20"/>
      <c r="F13" s="5">
        <v>50</v>
      </c>
      <c r="G13" s="6">
        <f t="shared" si="0"/>
        <v>0</v>
      </c>
      <c r="H13" s="6" t="str">
        <f t="shared" si="1"/>
        <v/>
      </c>
      <c r="I13" s="7">
        <f t="shared" si="2"/>
        <v>0</v>
      </c>
    </row>
    <row r="14" spans="1:9" ht="21.9" customHeight="1" x14ac:dyDescent="0.3">
      <c r="A14" s="70" t="s">
        <v>16</v>
      </c>
      <c r="B14" s="69"/>
      <c r="C14" s="1" t="s">
        <v>112</v>
      </c>
      <c r="D14" s="20">
        <f>'BPU source'!D14</f>
        <v>0</v>
      </c>
      <c r="E14" s="20"/>
      <c r="F14" s="5">
        <v>300</v>
      </c>
      <c r="G14" s="6">
        <f t="shared" si="0"/>
        <v>0</v>
      </c>
      <c r="H14" s="6" t="str">
        <f t="shared" si="1"/>
        <v/>
      </c>
      <c r="I14" s="7">
        <f t="shared" si="2"/>
        <v>0</v>
      </c>
    </row>
    <row r="15" spans="1:9" ht="36" customHeight="1" x14ac:dyDescent="0.3">
      <c r="A15" s="70" t="s">
        <v>17</v>
      </c>
      <c r="B15" s="69"/>
      <c r="C15" s="1" t="s">
        <v>113</v>
      </c>
      <c r="D15" s="20">
        <f>'BPU source'!D15</f>
        <v>0</v>
      </c>
      <c r="E15" s="20"/>
      <c r="F15" s="5">
        <v>10</v>
      </c>
      <c r="G15" s="6">
        <f t="shared" si="0"/>
        <v>0</v>
      </c>
      <c r="H15" s="6" t="str">
        <f t="shared" si="1"/>
        <v/>
      </c>
      <c r="I15" s="7">
        <f t="shared" si="2"/>
        <v>0</v>
      </c>
    </row>
    <row r="16" spans="1:9" ht="36" customHeight="1" x14ac:dyDescent="0.3">
      <c r="A16" s="70" t="s">
        <v>18</v>
      </c>
      <c r="B16" s="69"/>
      <c r="C16" s="1" t="s">
        <v>114</v>
      </c>
      <c r="D16" s="20">
        <f>'BPU source'!D16</f>
        <v>0</v>
      </c>
      <c r="E16" s="20"/>
      <c r="F16" s="5">
        <v>400</v>
      </c>
      <c r="G16" s="6">
        <f t="shared" si="0"/>
        <v>0</v>
      </c>
      <c r="H16" s="6" t="str">
        <f t="shared" si="1"/>
        <v/>
      </c>
      <c r="I16" s="7">
        <f t="shared" si="2"/>
        <v>0</v>
      </c>
    </row>
    <row r="17" spans="1:9" ht="36" customHeight="1" x14ac:dyDescent="0.3">
      <c r="A17" s="70" t="s">
        <v>19</v>
      </c>
      <c r="B17" s="69"/>
      <c r="C17" s="1" t="s">
        <v>115</v>
      </c>
      <c r="D17" s="20">
        <f>'BPU source'!D17</f>
        <v>0</v>
      </c>
      <c r="E17" s="20"/>
      <c r="F17" s="5">
        <v>6</v>
      </c>
      <c r="G17" s="6">
        <f t="shared" si="0"/>
        <v>0</v>
      </c>
      <c r="H17" s="6" t="str">
        <f t="shared" si="1"/>
        <v/>
      </c>
      <c r="I17" s="7">
        <f t="shared" si="2"/>
        <v>0</v>
      </c>
    </row>
    <row r="18" spans="1:9" ht="21.9" customHeight="1" x14ac:dyDescent="0.3">
      <c r="A18" s="70" t="s">
        <v>20</v>
      </c>
      <c r="B18" s="69"/>
      <c r="C18" s="1" t="s">
        <v>116</v>
      </c>
      <c r="D18" s="20">
        <f>'BPU source'!D18</f>
        <v>0</v>
      </c>
      <c r="E18" s="20"/>
      <c r="F18" s="5">
        <v>10</v>
      </c>
      <c r="G18" s="6">
        <f t="shared" si="0"/>
        <v>0</v>
      </c>
      <c r="H18" s="6" t="str">
        <f t="shared" si="1"/>
        <v/>
      </c>
      <c r="I18" s="7">
        <f t="shared" si="2"/>
        <v>0</v>
      </c>
    </row>
    <row r="19" spans="1:9" ht="36" customHeight="1" x14ac:dyDescent="0.3">
      <c r="A19" s="70" t="s">
        <v>21</v>
      </c>
      <c r="B19" s="69"/>
      <c r="C19" s="1" t="s">
        <v>117</v>
      </c>
      <c r="D19" s="20">
        <f>'BPU source'!D19</f>
        <v>0</v>
      </c>
      <c r="E19" s="20"/>
      <c r="F19" s="5">
        <v>2</v>
      </c>
      <c r="G19" s="6">
        <v>0</v>
      </c>
      <c r="H19" s="6" t="str">
        <f t="shared" si="1"/>
        <v/>
      </c>
      <c r="I19" s="7">
        <f t="shared" si="2"/>
        <v>0</v>
      </c>
    </row>
    <row r="20" spans="1:9" ht="36" customHeight="1" x14ac:dyDescent="0.3">
      <c r="A20" s="70" t="s">
        <v>22</v>
      </c>
      <c r="B20" s="69"/>
      <c r="C20" s="1" t="s">
        <v>118</v>
      </c>
      <c r="D20" s="20">
        <f>'BPU source'!D20</f>
        <v>0</v>
      </c>
      <c r="E20" s="20"/>
      <c r="F20" s="5">
        <v>2</v>
      </c>
      <c r="G20" s="6">
        <v>0</v>
      </c>
      <c r="H20" s="6" t="str">
        <f t="shared" si="1"/>
        <v/>
      </c>
      <c r="I20" s="7">
        <f t="shared" si="2"/>
        <v>0</v>
      </c>
    </row>
    <row r="21" spans="1:9" ht="21.9" customHeight="1" x14ac:dyDescent="0.3">
      <c r="A21" s="70" t="s">
        <v>23</v>
      </c>
      <c r="B21" s="69"/>
      <c r="C21" s="1" t="s">
        <v>107</v>
      </c>
      <c r="D21" s="20">
        <f>'BPU source'!D21</f>
        <v>0</v>
      </c>
      <c r="E21" s="20"/>
      <c r="F21" s="5">
        <v>4</v>
      </c>
      <c r="G21" s="6">
        <v>0</v>
      </c>
      <c r="H21" s="6" t="str">
        <f t="shared" si="1"/>
        <v/>
      </c>
      <c r="I21" s="7">
        <f t="shared" si="2"/>
        <v>0</v>
      </c>
    </row>
    <row r="22" spans="1:9" ht="21.9" customHeight="1" x14ac:dyDescent="0.3">
      <c r="A22" s="82" t="s">
        <v>24</v>
      </c>
      <c r="B22" s="77"/>
      <c r="C22" s="77"/>
      <c r="D22" s="77"/>
      <c r="E22" s="77"/>
      <c r="F22" s="78"/>
      <c r="G22" s="8">
        <f>SUM(G11:G21)</f>
        <v>0</v>
      </c>
      <c r="H22" s="8">
        <f>SUM(H11:H21)</f>
        <v>0</v>
      </c>
      <c r="I22" s="9">
        <f>SUM(I11:I21)</f>
        <v>0</v>
      </c>
    </row>
    <row r="24" spans="1:9" ht="21.9" customHeight="1" x14ac:dyDescent="0.3">
      <c r="A24" s="76" t="s">
        <v>25</v>
      </c>
      <c r="B24" s="77"/>
      <c r="C24" s="77"/>
      <c r="D24" s="77"/>
      <c r="E24" s="77"/>
      <c r="F24" s="77"/>
      <c r="G24" s="77"/>
      <c r="H24" s="77"/>
      <c r="I24" s="78"/>
    </row>
    <row r="25" spans="1:9" ht="21.9" customHeight="1" x14ac:dyDescent="0.3">
      <c r="A25" s="68" t="s">
        <v>26</v>
      </c>
      <c r="B25" s="69"/>
      <c r="C25" s="3" t="s">
        <v>27</v>
      </c>
      <c r="D25" s="20">
        <f>'BPU source'!D23</f>
        <v>0</v>
      </c>
      <c r="E25" s="20"/>
      <c r="F25" s="5">
        <v>0</v>
      </c>
      <c r="G25" s="6">
        <f>IF(OR(D25="",F25=""),"",D25*F25)</f>
        <v>0</v>
      </c>
      <c r="H25" s="6" t="str">
        <f>IF(OR(E25="",F25=""),"",E25*F25)</f>
        <v/>
      </c>
      <c r="I25" s="7">
        <f>IF(COUNTA(G25:H25)=0,"",SUM(G25:H25))</f>
        <v>0</v>
      </c>
    </row>
    <row r="26" spans="1:9" ht="21.9" customHeight="1" x14ac:dyDescent="0.3">
      <c r="A26" s="68" t="s">
        <v>26</v>
      </c>
      <c r="B26" s="69"/>
      <c r="C26" s="3" t="s">
        <v>28</v>
      </c>
      <c r="D26" s="20">
        <f>'BPU source'!D24</f>
        <v>0</v>
      </c>
      <c r="E26" s="20"/>
      <c r="F26" s="5">
        <v>3</v>
      </c>
      <c r="G26" s="6">
        <f>IF(OR(D26="",F26=""),"",D26*F26)</f>
        <v>0</v>
      </c>
      <c r="H26" s="6" t="str">
        <f>IF(OR(E26="",F26=""),"",E26*F26)</f>
        <v/>
      </c>
      <c r="I26" s="7">
        <f>IF(COUNTA(G26:H26)=0,"",SUM(G26:H26))</f>
        <v>0</v>
      </c>
    </row>
    <row r="27" spans="1:9" ht="21.9" customHeight="1" x14ac:dyDescent="0.3">
      <c r="A27" s="68" t="s">
        <v>26</v>
      </c>
      <c r="B27" s="69"/>
      <c r="C27" s="3" t="s">
        <v>29</v>
      </c>
      <c r="D27" s="20">
        <f>'BPU source'!D25</f>
        <v>0</v>
      </c>
      <c r="E27" s="20"/>
      <c r="F27" s="5">
        <v>0</v>
      </c>
      <c r="G27" s="6">
        <f>IF(OR(D27="",F27=""),"",D27*F27)</f>
        <v>0</v>
      </c>
      <c r="H27" s="6" t="str">
        <f>IF(OR(E27="",F27=""),"",E27*F27)</f>
        <v/>
      </c>
      <c r="I27" s="7">
        <f>IF(COUNTA(G27:H27)=0,"",SUM(G27:H27))</f>
        <v>0</v>
      </c>
    </row>
    <row r="28" spans="1:9" ht="21.9" customHeight="1" x14ac:dyDescent="0.3">
      <c r="A28" s="68" t="s">
        <v>30</v>
      </c>
      <c r="B28" s="69"/>
      <c r="C28" s="3" t="s">
        <v>31</v>
      </c>
      <c r="D28" s="20">
        <f>'BPU source'!D26</f>
        <v>0</v>
      </c>
      <c r="E28" s="20"/>
      <c r="F28" s="5">
        <v>3</v>
      </c>
      <c r="G28" s="6">
        <f>IF(OR(D28="",F28=""),"",D28*F28)</f>
        <v>0</v>
      </c>
      <c r="H28" s="6" t="str">
        <f>IF(OR(E28="",F28=""),"",E28*F28)</f>
        <v/>
      </c>
      <c r="I28" s="7">
        <f>IF(COUNTA(G28:H28)=0,"",SUM(G28:H28))</f>
        <v>0</v>
      </c>
    </row>
    <row r="29" spans="1:9" ht="21.9" customHeight="1" x14ac:dyDescent="0.3">
      <c r="A29" s="82" t="s">
        <v>32</v>
      </c>
      <c r="B29" s="77"/>
      <c r="C29" s="77"/>
      <c r="D29" s="77"/>
      <c r="E29" s="77"/>
      <c r="F29" s="78"/>
      <c r="G29" s="8">
        <f>SUM(G25:G28)</f>
        <v>0</v>
      </c>
      <c r="H29" s="8">
        <f>SUM(H25:H28)</f>
        <v>0</v>
      </c>
      <c r="I29" s="9">
        <f>SUM(I25:I28)</f>
        <v>0</v>
      </c>
    </row>
    <row r="31" spans="1:9" ht="21.9" customHeight="1" x14ac:dyDescent="0.3">
      <c r="A31" s="76" t="s">
        <v>33</v>
      </c>
      <c r="B31" s="77"/>
      <c r="C31" s="77"/>
      <c r="D31" s="77"/>
      <c r="E31" s="77"/>
      <c r="F31" s="77"/>
      <c r="G31" s="77"/>
      <c r="H31" s="77"/>
      <c r="I31" s="78"/>
    </row>
    <row r="32" spans="1:9" ht="21.9" customHeight="1" x14ac:dyDescent="0.3">
      <c r="A32" s="70" t="s">
        <v>34</v>
      </c>
      <c r="B32" s="69"/>
      <c r="C32" s="1" t="s">
        <v>35</v>
      </c>
      <c r="D32" s="20">
        <f>'BPU source'!D28</f>
        <v>0</v>
      </c>
      <c r="E32" s="20">
        <f>'BPU source'!E28</f>
        <v>0</v>
      </c>
      <c r="F32" s="32">
        <v>0.104</v>
      </c>
      <c r="G32" s="6">
        <f t="shared" ref="G32:G49" si="3">IF(OR(D32="",F32=""),"",D32*F32)</f>
        <v>0</v>
      </c>
      <c r="H32" s="6">
        <f t="shared" ref="H32:H49" si="4">IF(OR(E32="",F32=""),"",E32*F32)</f>
        <v>0</v>
      </c>
      <c r="I32" s="7">
        <f t="shared" ref="I32:I49" si="5">IF(COUNTA(G32:H32)=0,"",SUM(G32:H32))</f>
        <v>0</v>
      </c>
    </row>
    <row r="33" spans="1:9" ht="21.9" customHeight="1" x14ac:dyDescent="0.3">
      <c r="A33" s="70" t="s">
        <v>36</v>
      </c>
      <c r="B33" s="69"/>
      <c r="C33" s="1" t="s">
        <v>35</v>
      </c>
      <c r="D33" s="20">
        <f>'BPU source'!D29</f>
        <v>0</v>
      </c>
      <c r="E33" s="20">
        <f>'BPU source'!E29</f>
        <v>0</v>
      </c>
      <c r="F33" s="32">
        <v>1E-3</v>
      </c>
      <c r="G33" s="6">
        <f t="shared" si="3"/>
        <v>0</v>
      </c>
      <c r="H33" s="6">
        <f t="shared" si="4"/>
        <v>0</v>
      </c>
      <c r="I33" s="7">
        <f t="shared" si="5"/>
        <v>0</v>
      </c>
    </row>
    <row r="34" spans="1:9" ht="21.9" customHeight="1" x14ac:dyDescent="0.3">
      <c r="A34" s="70" t="s">
        <v>37</v>
      </c>
      <c r="B34" s="69"/>
      <c r="C34" s="1" t="s">
        <v>35</v>
      </c>
      <c r="D34" s="20">
        <f>'BPU source'!D30</f>
        <v>0</v>
      </c>
      <c r="E34" s="20">
        <f>'BPU source'!E30</f>
        <v>0</v>
      </c>
      <c r="F34" s="32">
        <v>0.58599999999999997</v>
      </c>
      <c r="G34" s="6">
        <f t="shared" si="3"/>
        <v>0</v>
      </c>
      <c r="H34" s="6">
        <f t="shared" si="4"/>
        <v>0</v>
      </c>
      <c r="I34" s="7">
        <f t="shared" si="5"/>
        <v>0</v>
      </c>
    </row>
    <row r="35" spans="1:9" ht="21.9" customHeight="1" x14ac:dyDescent="0.3">
      <c r="A35" s="70" t="s">
        <v>38</v>
      </c>
      <c r="B35" s="69"/>
      <c r="C35" s="1" t="s">
        <v>35</v>
      </c>
      <c r="D35" s="20">
        <f>'BPU source'!D31</f>
        <v>0</v>
      </c>
      <c r="E35" s="20">
        <f>'BPU source'!E31</f>
        <v>0</v>
      </c>
      <c r="F35" s="32">
        <v>1E-3</v>
      </c>
      <c r="G35" s="6">
        <f t="shared" si="3"/>
        <v>0</v>
      </c>
      <c r="H35" s="6">
        <f t="shared" si="4"/>
        <v>0</v>
      </c>
      <c r="I35" s="7">
        <f t="shared" si="5"/>
        <v>0</v>
      </c>
    </row>
    <row r="36" spans="1:9" ht="21.9" customHeight="1" x14ac:dyDescent="0.3">
      <c r="A36" s="70" t="s">
        <v>39</v>
      </c>
      <c r="B36" s="69"/>
      <c r="C36" s="1" t="s">
        <v>35</v>
      </c>
      <c r="D36" s="20">
        <f>'BPU source'!D32</f>
        <v>0</v>
      </c>
      <c r="E36" s="20">
        <f>'BPU source'!E32</f>
        <v>0</v>
      </c>
      <c r="F36" s="32">
        <v>1E-3</v>
      </c>
      <c r="G36" s="6">
        <f t="shared" si="3"/>
        <v>0</v>
      </c>
      <c r="H36" s="6">
        <f t="shared" si="4"/>
        <v>0</v>
      </c>
      <c r="I36" s="7">
        <f t="shared" si="5"/>
        <v>0</v>
      </c>
    </row>
    <row r="37" spans="1:9" ht="21.9" customHeight="1" x14ac:dyDescent="0.3">
      <c r="A37" s="70" t="s">
        <v>40</v>
      </c>
      <c r="B37" s="69"/>
      <c r="C37" s="1" t="s">
        <v>35</v>
      </c>
      <c r="D37" s="20">
        <f>'BPU source'!D33</f>
        <v>0</v>
      </c>
      <c r="E37" s="20">
        <f>'BPU source'!E33</f>
        <v>0</v>
      </c>
      <c r="F37" s="32">
        <v>1E-3</v>
      </c>
      <c r="G37" s="6">
        <f t="shared" si="3"/>
        <v>0</v>
      </c>
      <c r="H37" s="6">
        <f t="shared" si="4"/>
        <v>0</v>
      </c>
      <c r="I37" s="7">
        <f t="shared" si="5"/>
        <v>0</v>
      </c>
    </row>
    <row r="38" spans="1:9" ht="21.9" customHeight="1" x14ac:dyDescent="0.3">
      <c r="A38" s="70" t="s">
        <v>41</v>
      </c>
      <c r="B38" s="69"/>
      <c r="C38" s="1" t="s">
        <v>35</v>
      </c>
      <c r="D38" s="20">
        <f>'BPU source'!D34</f>
        <v>0</v>
      </c>
      <c r="E38" s="20">
        <f>'BPU source'!E34</f>
        <v>0</v>
      </c>
      <c r="F38" s="32">
        <v>0.56399999999999995</v>
      </c>
      <c r="G38" s="6">
        <f t="shared" si="3"/>
        <v>0</v>
      </c>
      <c r="H38" s="6">
        <f t="shared" si="4"/>
        <v>0</v>
      </c>
      <c r="I38" s="7">
        <f t="shared" si="5"/>
        <v>0</v>
      </c>
    </row>
    <row r="39" spans="1:9" ht="21.9" customHeight="1" x14ac:dyDescent="0.3">
      <c r="A39" s="70" t="s">
        <v>42</v>
      </c>
      <c r="B39" s="69"/>
      <c r="C39" s="1" t="s">
        <v>35</v>
      </c>
      <c r="D39" s="20">
        <f>'BPU source'!D35</f>
        <v>0</v>
      </c>
      <c r="E39" s="20">
        <f>'BPU source'!E35</f>
        <v>0</v>
      </c>
      <c r="F39" s="32">
        <v>1E-3</v>
      </c>
      <c r="G39" s="6">
        <f t="shared" si="3"/>
        <v>0</v>
      </c>
      <c r="H39" s="6">
        <f t="shared" si="4"/>
        <v>0</v>
      </c>
      <c r="I39" s="7">
        <f t="shared" si="5"/>
        <v>0</v>
      </c>
    </row>
    <row r="40" spans="1:9" ht="21.9" customHeight="1" x14ac:dyDescent="0.3">
      <c r="A40" s="70" t="s">
        <v>43</v>
      </c>
      <c r="B40" s="69"/>
      <c r="C40" s="1" t="s">
        <v>35</v>
      </c>
      <c r="D40" s="20">
        <f>'BPU source'!D36</f>
        <v>0</v>
      </c>
      <c r="E40" s="20">
        <f>'BPU source'!E36</f>
        <v>0</v>
      </c>
      <c r="F40" s="32">
        <v>1E-3</v>
      </c>
      <c r="G40" s="6">
        <f t="shared" si="3"/>
        <v>0</v>
      </c>
      <c r="H40" s="6">
        <f t="shared" si="4"/>
        <v>0</v>
      </c>
      <c r="I40" s="7">
        <f t="shared" si="5"/>
        <v>0</v>
      </c>
    </row>
    <row r="41" spans="1:9" ht="21.9" customHeight="1" x14ac:dyDescent="0.3">
      <c r="A41" s="70" t="s">
        <v>44</v>
      </c>
      <c r="B41" s="69"/>
      <c r="C41" s="1" t="s">
        <v>35</v>
      </c>
      <c r="D41" s="20">
        <f>'BPU source'!D37</f>
        <v>0</v>
      </c>
      <c r="E41" s="20">
        <f>'BPU source'!E37</f>
        <v>0</v>
      </c>
      <c r="F41" s="32">
        <v>1.526</v>
      </c>
      <c r="G41" s="6">
        <f t="shared" si="3"/>
        <v>0</v>
      </c>
      <c r="H41" s="6">
        <f t="shared" si="4"/>
        <v>0</v>
      </c>
      <c r="I41" s="7">
        <f t="shared" si="5"/>
        <v>0</v>
      </c>
    </row>
    <row r="42" spans="1:9" ht="21.9" customHeight="1" x14ac:dyDescent="0.3">
      <c r="A42" s="70" t="s">
        <v>45</v>
      </c>
      <c r="B42" s="69"/>
      <c r="C42" s="1" t="s">
        <v>35</v>
      </c>
      <c r="D42" s="20">
        <f>'BPU source'!D38</f>
        <v>0</v>
      </c>
      <c r="E42" s="20">
        <f>'BPU source'!E38</f>
        <v>0</v>
      </c>
      <c r="F42" s="32">
        <v>0.245</v>
      </c>
      <c r="G42" s="6">
        <f t="shared" si="3"/>
        <v>0</v>
      </c>
      <c r="H42" s="6">
        <f t="shared" si="4"/>
        <v>0</v>
      </c>
      <c r="I42" s="7">
        <f t="shared" si="5"/>
        <v>0</v>
      </c>
    </row>
    <row r="43" spans="1:9" ht="21.9" customHeight="1" x14ac:dyDescent="0.3">
      <c r="A43" s="70" t="s">
        <v>46</v>
      </c>
      <c r="B43" s="69"/>
      <c r="C43" s="1" t="s">
        <v>35</v>
      </c>
      <c r="D43" s="20">
        <f>'BPU source'!D39</f>
        <v>0</v>
      </c>
      <c r="E43" s="20">
        <f>'BPU source'!E39</f>
        <v>0</v>
      </c>
      <c r="F43" s="32">
        <v>2.363</v>
      </c>
      <c r="G43" s="6">
        <f t="shared" si="3"/>
        <v>0</v>
      </c>
      <c r="H43" s="6">
        <f t="shared" si="4"/>
        <v>0</v>
      </c>
      <c r="I43" s="7">
        <f t="shared" si="5"/>
        <v>0</v>
      </c>
    </row>
    <row r="44" spans="1:9" ht="21.9" customHeight="1" x14ac:dyDescent="0.3">
      <c r="A44" s="70" t="s">
        <v>47</v>
      </c>
      <c r="B44" s="69"/>
      <c r="C44" s="1" t="s">
        <v>35</v>
      </c>
      <c r="D44" s="20">
        <f>'BPU source'!D40</f>
        <v>0</v>
      </c>
      <c r="E44" s="20">
        <f>'BPU source'!E40</f>
        <v>0</v>
      </c>
      <c r="F44" s="32">
        <v>1E-3</v>
      </c>
      <c r="G44" s="6">
        <f t="shared" si="3"/>
        <v>0</v>
      </c>
      <c r="H44" s="6">
        <f t="shared" si="4"/>
        <v>0</v>
      </c>
      <c r="I44" s="7">
        <f t="shared" si="5"/>
        <v>0</v>
      </c>
    </row>
    <row r="45" spans="1:9" ht="21.9" customHeight="1" x14ac:dyDescent="0.3">
      <c r="A45" s="70" t="s">
        <v>48</v>
      </c>
      <c r="B45" s="69"/>
      <c r="C45" s="1" t="s">
        <v>35</v>
      </c>
      <c r="D45" s="20">
        <f>'BPU source'!D41</f>
        <v>0</v>
      </c>
      <c r="E45" s="20">
        <f>'BPU source'!E41</f>
        <v>0</v>
      </c>
      <c r="F45" s="32">
        <v>2.1999999999999999E-2</v>
      </c>
      <c r="G45" s="6">
        <f t="shared" si="3"/>
        <v>0</v>
      </c>
      <c r="H45" s="6">
        <f t="shared" si="4"/>
        <v>0</v>
      </c>
      <c r="I45" s="7">
        <f t="shared" si="5"/>
        <v>0</v>
      </c>
    </row>
    <row r="46" spans="1:9" ht="21.9" customHeight="1" x14ac:dyDescent="0.3">
      <c r="A46" s="70" t="s">
        <v>49</v>
      </c>
      <c r="B46" s="69"/>
      <c r="C46" s="1" t="s">
        <v>35</v>
      </c>
      <c r="D46" s="20">
        <f>'BPU source'!D42</f>
        <v>0</v>
      </c>
      <c r="E46" s="20">
        <f>'BPU source'!E42</f>
        <v>0</v>
      </c>
      <c r="F46" s="32">
        <v>1E-3</v>
      </c>
      <c r="G46" s="6">
        <f t="shared" si="3"/>
        <v>0</v>
      </c>
      <c r="H46" s="6">
        <f t="shared" si="4"/>
        <v>0</v>
      </c>
      <c r="I46" s="7">
        <f t="shared" si="5"/>
        <v>0</v>
      </c>
    </row>
    <row r="47" spans="1:9" ht="21.9" customHeight="1" x14ac:dyDescent="0.3">
      <c r="A47" s="70" t="s">
        <v>50</v>
      </c>
      <c r="B47" s="69"/>
      <c r="C47" s="1" t="s">
        <v>35</v>
      </c>
      <c r="D47" s="20">
        <f>'BPU source'!D43</f>
        <v>0</v>
      </c>
      <c r="E47" s="20">
        <f>'BPU source'!E43</f>
        <v>0</v>
      </c>
      <c r="F47" s="32">
        <v>0.5</v>
      </c>
      <c r="G47" s="6">
        <f t="shared" si="3"/>
        <v>0</v>
      </c>
      <c r="H47" s="6">
        <f t="shared" si="4"/>
        <v>0</v>
      </c>
      <c r="I47" s="7">
        <f t="shared" si="5"/>
        <v>0</v>
      </c>
    </row>
    <row r="48" spans="1:9" ht="21.9" customHeight="1" x14ac:dyDescent="0.3">
      <c r="A48" s="70" t="s">
        <v>51</v>
      </c>
      <c r="B48" s="69"/>
      <c r="C48" s="1" t="s">
        <v>35</v>
      </c>
      <c r="D48" s="20">
        <f>'BPU source'!D44</f>
        <v>0</v>
      </c>
      <c r="E48" s="20">
        <f>'BPU source'!E44</f>
        <v>0</v>
      </c>
      <c r="F48" s="32">
        <v>0.02</v>
      </c>
      <c r="G48" s="6">
        <f t="shared" si="3"/>
        <v>0</v>
      </c>
      <c r="H48" s="6">
        <f t="shared" si="4"/>
        <v>0</v>
      </c>
      <c r="I48" s="7">
        <f t="shared" si="5"/>
        <v>0</v>
      </c>
    </row>
    <row r="49" spans="1:9" ht="21.9" customHeight="1" x14ac:dyDescent="0.3">
      <c r="A49" s="70" t="s">
        <v>52</v>
      </c>
      <c r="B49" s="69"/>
      <c r="C49" s="1" t="s">
        <v>35</v>
      </c>
      <c r="D49" s="20">
        <f>'BPU source'!D45</f>
        <v>0</v>
      </c>
      <c r="E49" s="20">
        <f>'BPU source'!E45</f>
        <v>0</v>
      </c>
      <c r="F49" s="32">
        <v>0.01</v>
      </c>
      <c r="G49" s="6">
        <f t="shared" si="3"/>
        <v>0</v>
      </c>
      <c r="H49" s="6">
        <f t="shared" si="4"/>
        <v>0</v>
      </c>
      <c r="I49" s="7">
        <f t="shared" si="5"/>
        <v>0</v>
      </c>
    </row>
    <row r="50" spans="1:9" ht="21.9" customHeight="1" x14ac:dyDescent="0.3">
      <c r="A50" s="82" t="s">
        <v>53</v>
      </c>
      <c r="B50" s="77"/>
      <c r="C50" s="77"/>
      <c r="D50" s="77"/>
      <c r="E50" s="77"/>
      <c r="F50" s="78"/>
      <c r="G50" s="8">
        <f>SUM(G32:G49)</f>
        <v>0</v>
      </c>
      <c r="H50" s="8">
        <f>SUM(H32:H49)</f>
        <v>0</v>
      </c>
      <c r="I50" s="9">
        <f>SUM(I32:I49)</f>
        <v>0</v>
      </c>
    </row>
    <row r="52" spans="1:9" ht="24" customHeight="1" x14ac:dyDescent="0.3">
      <c r="A52" s="88" t="s">
        <v>54</v>
      </c>
      <c r="B52" s="84"/>
      <c r="C52" s="84"/>
      <c r="D52" s="84"/>
      <c r="E52" s="84"/>
      <c r="F52" s="85"/>
      <c r="G52" s="10">
        <f>SUM(G22,G29,G50)</f>
        <v>0</v>
      </c>
      <c r="H52" s="10">
        <f>SUM(H22,H29,H50)</f>
        <v>0</v>
      </c>
      <c r="I52" s="11">
        <f>SUM(I22,I29,I50)</f>
        <v>0</v>
      </c>
    </row>
    <row r="54" spans="1:9" ht="25.95" customHeight="1" x14ac:dyDescent="0.3">
      <c r="A54" s="56" t="s">
        <v>55</v>
      </c>
      <c r="B54" s="57"/>
      <c r="C54" s="58" t="s">
        <v>5</v>
      </c>
      <c r="D54" s="58" t="s">
        <v>6</v>
      </c>
      <c r="E54" s="66" t="s">
        <v>7</v>
      </c>
      <c r="F54" s="58" t="s">
        <v>109</v>
      </c>
      <c r="G54" s="58" t="s">
        <v>8</v>
      </c>
      <c r="H54" s="66" t="s">
        <v>9</v>
      </c>
      <c r="I54" s="58" t="s">
        <v>10</v>
      </c>
    </row>
    <row r="55" spans="1:9" ht="19.95" customHeight="1" x14ac:dyDescent="0.3">
      <c r="A55" s="48"/>
      <c r="B55" s="49"/>
      <c r="C55" s="59"/>
      <c r="D55" s="59"/>
      <c r="E55" s="67"/>
      <c r="F55" s="59"/>
      <c r="G55" s="59"/>
      <c r="H55" s="67"/>
      <c r="I55" s="59"/>
    </row>
    <row r="56" spans="1:9" ht="21.9" customHeight="1" x14ac:dyDescent="0.3">
      <c r="A56" s="76" t="s">
        <v>56</v>
      </c>
      <c r="B56" s="77"/>
      <c r="C56" s="77"/>
      <c r="D56" s="77"/>
      <c r="E56" s="77"/>
      <c r="F56" s="77"/>
      <c r="G56" s="77"/>
      <c r="H56" s="77"/>
      <c r="I56" s="78"/>
    </row>
    <row r="57" spans="1:9" ht="21.9" customHeight="1" x14ac:dyDescent="0.3">
      <c r="A57" s="68" t="s">
        <v>57</v>
      </c>
      <c r="B57" s="69"/>
      <c r="C57" s="1" t="s">
        <v>116</v>
      </c>
      <c r="D57" s="20">
        <f>'BPU source'!D49</f>
        <v>0</v>
      </c>
      <c r="E57" s="20"/>
      <c r="F57" s="5">
        <v>1</v>
      </c>
      <c r="G57" s="6">
        <f>IF(OR(D57="",F57=""),"",D57*F57)</f>
        <v>0</v>
      </c>
      <c r="H57" s="6" t="str">
        <f>IF(OR(E57="",F57=""),"",E57*F57)</f>
        <v/>
      </c>
      <c r="I57" s="7">
        <f>IF(COUNTA(G57:H57)=0,"",SUM(G57:H57))</f>
        <v>0</v>
      </c>
    </row>
    <row r="58" spans="1:9" ht="21.9" customHeight="1" x14ac:dyDescent="0.3">
      <c r="A58" s="68" t="s">
        <v>58</v>
      </c>
      <c r="B58" s="69"/>
      <c r="C58" s="1" t="s">
        <v>120</v>
      </c>
      <c r="D58" s="20">
        <f>'BPU source'!D50</f>
        <v>0</v>
      </c>
      <c r="E58" s="20"/>
      <c r="F58" s="5">
        <v>1</v>
      </c>
      <c r="G58" s="6">
        <f>IF(OR(D58="",F58=""),"",D58*F58)</f>
        <v>0</v>
      </c>
      <c r="H58" s="6" t="str">
        <f>IF(OR(E58="",F58=""),"",E58*F58)</f>
        <v/>
      </c>
      <c r="I58" s="7">
        <f>IF(COUNTA(G58:H58)=0,"",SUM(G58:H58))</f>
        <v>0</v>
      </c>
    </row>
    <row r="59" spans="1:9" ht="21.9" customHeight="1" x14ac:dyDescent="0.3">
      <c r="A59" s="68" t="s">
        <v>59</v>
      </c>
      <c r="B59" s="69"/>
      <c r="C59" s="1" t="s">
        <v>119</v>
      </c>
      <c r="D59" s="20">
        <f>'BPU source'!D51</f>
        <v>0</v>
      </c>
      <c r="E59" s="20"/>
      <c r="F59" s="5">
        <v>2</v>
      </c>
      <c r="G59" s="6">
        <f>IF(OR(D59="",F59=""),"",D59*F59)</f>
        <v>0</v>
      </c>
      <c r="H59" s="6" t="str">
        <f>IF(OR(E59="",F59=""),"",E59*F59)</f>
        <v/>
      </c>
      <c r="I59" s="7">
        <f>IF(COUNTA(G59:H59)=0,"",SUM(G59:H59))</f>
        <v>0</v>
      </c>
    </row>
    <row r="60" spans="1:9" ht="21.9" customHeight="1" x14ac:dyDescent="0.3">
      <c r="A60" s="82" t="s">
        <v>60</v>
      </c>
      <c r="B60" s="77"/>
      <c r="C60" s="77"/>
      <c r="D60" s="77"/>
      <c r="E60" s="77"/>
      <c r="F60" s="78"/>
      <c r="G60" s="8">
        <f>SUM(G57:G59)</f>
        <v>0</v>
      </c>
      <c r="H60" s="8">
        <f>SUM(H57:H59)</f>
        <v>0</v>
      </c>
      <c r="I60" s="9">
        <f>SUM(I57:I59)</f>
        <v>0</v>
      </c>
    </row>
    <row r="62" spans="1:9" ht="21.9" customHeight="1" x14ac:dyDescent="0.3">
      <c r="A62" s="76" t="s">
        <v>25</v>
      </c>
      <c r="B62" s="77"/>
      <c r="C62" s="77"/>
      <c r="D62" s="77"/>
      <c r="E62" s="77"/>
      <c r="F62" s="77"/>
      <c r="G62" s="77"/>
      <c r="H62" s="77"/>
      <c r="I62" s="78"/>
    </row>
    <row r="63" spans="1:9" ht="21.9" customHeight="1" x14ac:dyDescent="0.3">
      <c r="A63" s="68" t="s">
        <v>26</v>
      </c>
      <c r="B63" s="69"/>
      <c r="C63" s="3" t="s">
        <v>27</v>
      </c>
      <c r="D63" s="20">
        <f>'BPU source'!D53</f>
        <v>0</v>
      </c>
      <c r="E63" s="20"/>
      <c r="F63" s="5">
        <v>0</v>
      </c>
      <c r="G63" s="6">
        <f>IF(OR(D63="",F63=""),"",D63*F63)</f>
        <v>0</v>
      </c>
      <c r="H63" s="6" t="str">
        <f>IF(OR(E63="",F63=""),"",E63*F63)</f>
        <v/>
      </c>
      <c r="I63" s="7">
        <f>IF(COUNTA(G63:H63)=0,"",SUM(G63:H63))</f>
        <v>0</v>
      </c>
    </row>
    <row r="64" spans="1:9" ht="21.9" customHeight="1" x14ac:dyDescent="0.3">
      <c r="A64" s="68" t="s">
        <v>26</v>
      </c>
      <c r="B64" s="69"/>
      <c r="C64" s="3" t="s">
        <v>29</v>
      </c>
      <c r="D64" s="20">
        <f>'BPU source'!D54</f>
        <v>0</v>
      </c>
      <c r="E64" s="20"/>
      <c r="F64" s="5">
        <v>0</v>
      </c>
      <c r="G64" s="6">
        <f>IF(OR(D64="",F64=""),"",D64*F64)</f>
        <v>0</v>
      </c>
      <c r="H64" s="6" t="str">
        <f>IF(OR(E64="",F64=""),"",E64*F64)</f>
        <v/>
      </c>
      <c r="I64" s="7">
        <f>IF(COUNTA(G64:H64)=0,"",SUM(G64:H64))</f>
        <v>0</v>
      </c>
    </row>
    <row r="65" spans="1:9" ht="21.9" customHeight="1" x14ac:dyDescent="0.3">
      <c r="A65" s="68" t="s">
        <v>30</v>
      </c>
      <c r="B65" s="69"/>
      <c r="C65" s="3" t="s">
        <v>31</v>
      </c>
      <c r="D65" s="20">
        <f>'BPU source'!D55</f>
        <v>0</v>
      </c>
      <c r="E65" s="20"/>
      <c r="F65" s="5">
        <v>0</v>
      </c>
      <c r="G65" s="6">
        <f>IF(OR(D65="",F65=""),"",D65*F65)</f>
        <v>0</v>
      </c>
      <c r="H65" s="6" t="str">
        <f>IF(OR(E65="",F65=""),"",E65*F65)</f>
        <v/>
      </c>
      <c r="I65" s="7">
        <f>IF(COUNTA(G65:H65)=0,"",SUM(G65:H65))</f>
        <v>0</v>
      </c>
    </row>
    <row r="66" spans="1:9" ht="21.9" customHeight="1" x14ac:dyDescent="0.3">
      <c r="A66" s="82" t="s">
        <v>32</v>
      </c>
      <c r="B66" s="77"/>
      <c r="C66" s="77"/>
      <c r="D66" s="77"/>
      <c r="E66" s="77"/>
      <c r="F66" s="78"/>
      <c r="G66" s="8">
        <f>SUM(G63:G65)</f>
        <v>0</v>
      </c>
      <c r="H66" s="8">
        <f>SUM(H63:H65)</f>
        <v>0</v>
      </c>
      <c r="I66" s="9">
        <f>SUM(I63:I65)</f>
        <v>0</v>
      </c>
    </row>
    <row r="68" spans="1:9" ht="21.9" customHeight="1" x14ac:dyDescent="0.3">
      <c r="A68" s="76" t="s">
        <v>33</v>
      </c>
      <c r="B68" s="77"/>
      <c r="C68" s="77"/>
      <c r="D68" s="77"/>
      <c r="E68" s="77"/>
      <c r="F68" s="77"/>
      <c r="G68" s="77"/>
      <c r="H68" s="77"/>
      <c r="I68" s="78"/>
    </row>
    <row r="69" spans="1:9" ht="21.9" customHeight="1" x14ac:dyDescent="0.3">
      <c r="A69" s="68" t="s">
        <v>61</v>
      </c>
      <c r="B69" s="69"/>
      <c r="C69" s="3" t="s">
        <v>35</v>
      </c>
      <c r="D69" s="20">
        <f>'BPU source'!D57</f>
        <v>0</v>
      </c>
      <c r="E69" s="20">
        <f>'BPU source'!E57</f>
        <v>0</v>
      </c>
      <c r="F69" s="32">
        <v>1.2E-2</v>
      </c>
      <c r="G69" s="6">
        <f>IF(OR(D69="",F69=""),"",D69*F69)</f>
        <v>0</v>
      </c>
      <c r="H69" s="6">
        <f>IF(OR(E69="",F69=""),"",E69*F69)</f>
        <v>0</v>
      </c>
      <c r="I69" s="7">
        <f>IF(COUNTA(G69:H69)=0,"",SUM(G69:H69))</f>
        <v>0</v>
      </c>
    </row>
    <row r="70" spans="1:9" ht="21.9" customHeight="1" x14ac:dyDescent="0.3">
      <c r="A70" s="68" t="s">
        <v>62</v>
      </c>
      <c r="B70" s="69"/>
      <c r="C70" s="3" t="s">
        <v>35</v>
      </c>
      <c r="D70" s="20">
        <f>'BPU source'!D58</f>
        <v>0</v>
      </c>
      <c r="E70" s="20">
        <f>'BPU source'!E58</f>
        <v>0</v>
      </c>
      <c r="F70" s="32">
        <v>1</v>
      </c>
      <c r="G70" s="6">
        <f>IF(OR(D70="",F70=""),"",D70*F70)</f>
        <v>0</v>
      </c>
      <c r="H70" s="6">
        <f>IF(OR(E70="",F70=""),"",E70*F70)</f>
        <v>0</v>
      </c>
      <c r="I70" s="7">
        <f>IF(COUNTA(G70:H70)=0,"",SUM(G70:H70))</f>
        <v>0</v>
      </c>
    </row>
    <row r="71" spans="1:9" ht="21.9" customHeight="1" x14ac:dyDescent="0.3">
      <c r="A71" s="68" t="s">
        <v>63</v>
      </c>
      <c r="B71" s="69"/>
      <c r="C71" s="3" t="s">
        <v>35</v>
      </c>
      <c r="D71" s="20">
        <f>'BPU source'!D59</f>
        <v>0</v>
      </c>
      <c r="E71" s="20">
        <f>'BPU source'!E59</f>
        <v>0</v>
      </c>
      <c r="F71" s="32">
        <v>0.05</v>
      </c>
      <c r="G71" s="6">
        <f>IF(OR(D71="",F71=""),"",D71*F71)</f>
        <v>0</v>
      </c>
      <c r="H71" s="6">
        <f>IF(OR(E71="",F71=""),"",E71*F71)</f>
        <v>0</v>
      </c>
      <c r="I71" s="7">
        <f>IF(COUNTA(G71:H71)=0,"",SUM(G71:H71))</f>
        <v>0</v>
      </c>
    </row>
    <row r="72" spans="1:9" ht="21.9" customHeight="1" x14ac:dyDescent="0.3">
      <c r="A72" s="68" t="s">
        <v>64</v>
      </c>
      <c r="B72" s="69"/>
      <c r="C72" s="3" t="s">
        <v>35</v>
      </c>
      <c r="D72" s="20">
        <f>'BPU source'!D60</f>
        <v>0</v>
      </c>
      <c r="E72" s="20">
        <f>'BPU source'!E60</f>
        <v>0</v>
      </c>
      <c r="F72" s="32">
        <v>0.03</v>
      </c>
      <c r="G72" s="6">
        <f>IF(OR(D72="",F72=""),"",D72*F72)</f>
        <v>0</v>
      </c>
      <c r="H72" s="6">
        <f>IF(OR(E72="",F72=""),"",E72*F72)</f>
        <v>0</v>
      </c>
      <c r="I72" s="7">
        <f>IF(COUNTA(G72:H72)=0,"",SUM(G72:H72))</f>
        <v>0</v>
      </c>
    </row>
    <row r="73" spans="1:9" ht="21.9" customHeight="1" x14ac:dyDescent="0.3">
      <c r="A73" s="68" t="s">
        <v>65</v>
      </c>
      <c r="B73" s="69"/>
      <c r="C73" s="3" t="s">
        <v>35</v>
      </c>
      <c r="D73" s="20">
        <f>'BPU source'!D61</f>
        <v>0</v>
      </c>
      <c r="E73" s="20">
        <f>'BPU source'!E61</f>
        <v>0</v>
      </c>
      <c r="F73" s="32">
        <v>5.0000000000000001E-3</v>
      </c>
      <c r="G73" s="6">
        <f>IF(OR(D73="",F73=""),"",D73*F73)</f>
        <v>0</v>
      </c>
      <c r="H73" s="6">
        <f>IF(OR(E73="",F73=""),"",E73*F73)</f>
        <v>0</v>
      </c>
      <c r="I73" s="7">
        <f>IF(COUNTA(G73:H73)=0,"",SUM(G73:H73))</f>
        <v>0</v>
      </c>
    </row>
    <row r="74" spans="1:9" ht="21.9" customHeight="1" x14ac:dyDescent="0.3">
      <c r="A74" s="82" t="s">
        <v>53</v>
      </c>
      <c r="B74" s="77"/>
      <c r="C74" s="77"/>
      <c r="D74" s="77"/>
      <c r="E74" s="77"/>
      <c r="F74" s="78"/>
      <c r="G74" s="8">
        <f>SUM(G69:G73)</f>
        <v>0</v>
      </c>
      <c r="H74" s="8">
        <f>SUM(H69:H73)</f>
        <v>0</v>
      </c>
      <c r="I74" s="9">
        <f>SUM(I69:I73)</f>
        <v>0</v>
      </c>
    </row>
    <row r="76" spans="1:9" ht="24" customHeight="1" x14ac:dyDescent="0.3">
      <c r="A76" s="88" t="s">
        <v>66</v>
      </c>
      <c r="B76" s="84"/>
      <c r="C76" s="84"/>
      <c r="D76" s="84"/>
      <c r="E76" s="84"/>
      <c r="F76" s="85"/>
      <c r="G76" s="10">
        <f>SUM(G60,G66,G74)</f>
        <v>0</v>
      </c>
      <c r="H76" s="10">
        <f>SUM(H60,H66,H74)</f>
        <v>0</v>
      </c>
      <c r="I76" s="11">
        <f>SUM(I60,I66,I74)</f>
        <v>0</v>
      </c>
    </row>
    <row r="78" spans="1:9" ht="24" customHeight="1" x14ac:dyDescent="0.3">
      <c r="A78" s="92" t="s">
        <v>67</v>
      </c>
      <c r="B78" s="84"/>
      <c r="C78" s="84"/>
      <c r="D78" s="84"/>
      <c r="E78" s="84"/>
      <c r="F78" s="84"/>
      <c r="G78" s="84"/>
      <c r="H78" s="84"/>
      <c r="I78" s="85"/>
    </row>
    <row r="79" spans="1:9" x14ac:dyDescent="0.3">
      <c r="A79" s="86" t="s">
        <v>68</v>
      </c>
      <c r="B79" s="87"/>
      <c r="C79" s="87"/>
      <c r="D79" s="87"/>
      <c r="E79" s="87"/>
      <c r="F79" s="87"/>
      <c r="G79" s="69"/>
      <c r="H79" s="13">
        <f>G52</f>
        <v>0</v>
      </c>
      <c r="I79" s="14" t="s">
        <v>69</v>
      </c>
    </row>
    <row r="80" spans="1:9" x14ac:dyDescent="0.3">
      <c r="A80" s="86" t="s">
        <v>70</v>
      </c>
      <c r="B80" s="87"/>
      <c r="C80" s="87"/>
      <c r="D80" s="87"/>
      <c r="E80" s="87"/>
      <c r="F80" s="87"/>
      <c r="G80" s="69"/>
      <c r="H80" s="13">
        <f>H52</f>
        <v>0</v>
      </c>
      <c r="I80" s="14" t="s">
        <v>69</v>
      </c>
    </row>
    <row r="81" spans="1:9" x14ac:dyDescent="0.3">
      <c r="A81" s="86" t="s">
        <v>71</v>
      </c>
      <c r="B81" s="87"/>
      <c r="C81" s="87"/>
      <c r="D81" s="87"/>
      <c r="E81" s="87"/>
      <c r="F81" s="87"/>
      <c r="G81" s="69"/>
      <c r="H81" s="13">
        <f>I52</f>
        <v>0</v>
      </c>
      <c r="I81" s="14" t="s">
        <v>69</v>
      </c>
    </row>
    <row r="82" spans="1:9" x14ac:dyDescent="0.3">
      <c r="A82" s="86" t="s">
        <v>72</v>
      </c>
      <c r="B82" s="87"/>
      <c r="C82" s="87"/>
      <c r="D82" s="87"/>
      <c r="E82" s="87"/>
      <c r="F82" s="87"/>
      <c r="G82" s="69"/>
      <c r="H82" s="13">
        <f>G76</f>
        <v>0</v>
      </c>
      <c r="I82" s="14" t="s">
        <v>69</v>
      </c>
    </row>
    <row r="83" spans="1:9" x14ac:dyDescent="0.3">
      <c r="A83" s="86" t="s">
        <v>73</v>
      </c>
      <c r="B83" s="87"/>
      <c r="C83" s="87"/>
      <c r="D83" s="87"/>
      <c r="E83" s="87"/>
      <c r="F83" s="87"/>
      <c r="G83" s="69"/>
      <c r="H83" s="13">
        <f>H76</f>
        <v>0</v>
      </c>
      <c r="I83" s="14" t="s">
        <v>69</v>
      </c>
    </row>
    <row r="84" spans="1:9" x14ac:dyDescent="0.3">
      <c r="A84" s="86" t="s">
        <v>74</v>
      </c>
      <c r="B84" s="87"/>
      <c r="C84" s="87"/>
      <c r="D84" s="87"/>
      <c r="E84" s="87"/>
      <c r="F84" s="87"/>
      <c r="G84" s="69"/>
      <c r="H84" s="13">
        <f>I76</f>
        <v>0</v>
      </c>
      <c r="I84" s="14" t="s">
        <v>69</v>
      </c>
    </row>
    <row r="85" spans="1:9" x14ac:dyDescent="0.3">
      <c r="A85" s="95" t="s">
        <v>75</v>
      </c>
      <c r="B85" s="87"/>
      <c r="C85" s="87"/>
      <c r="D85" s="87"/>
      <c r="E85" s="87"/>
      <c r="F85" s="87"/>
      <c r="G85" s="69"/>
      <c r="H85" s="15">
        <f>G52+G76</f>
        <v>0</v>
      </c>
      <c r="I85" s="16" t="s">
        <v>69</v>
      </c>
    </row>
    <row r="86" spans="1:9" x14ac:dyDescent="0.3">
      <c r="A86" s="95" t="s">
        <v>76</v>
      </c>
      <c r="B86" s="87"/>
      <c r="C86" s="87"/>
      <c r="D86" s="87"/>
      <c r="E86" s="87"/>
      <c r="F86" s="87"/>
      <c r="G86" s="69"/>
      <c r="H86" s="15">
        <f>H52+H76</f>
        <v>0</v>
      </c>
      <c r="I86" s="16" t="s">
        <v>69</v>
      </c>
    </row>
    <row r="87" spans="1:9" x14ac:dyDescent="0.3">
      <c r="A87" s="95" t="s">
        <v>77</v>
      </c>
      <c r="B87" s="87"/>
      <c r="C87" s="87"/>
      <c r="D87" s="87"/>
      <c r="E87" s="87"/>
      <c r="F87" s="87"/>
      <c r="G87" s="69"/>
      <c r="H87" s="15">
        <f>I52+I76</f>
        <v>0</v>
      </c>
      <c r="I87" s="16" t="s">
        <v>69</v>
      </c>
    </row>
    <row r="88" spans="1:9" x14ac:dyDescent="0.3">
      <c r="A88" s="96" t="s">
        <v>78</v>
      </c>
      <c r="B88" s="77"/>
      <c r="C88" s="77"/>
      <c r="D88" s="77"/>
      <c r="E88" s="77"/>
      <c r="F88" s="77"/>
      <c r="G88" s="78"/>
      <c r="H88" s="17">
        <v>0.2</v>
      </c>
      <c r="I88" s="18"/>
    </row>
    <row r="89" spans="1:9" ht="24" customHeight="1" x14ac:dyDescent="0.3">
      <c r="A89" s="83" t="s">
        <v>79</v>
      </c>
      <c r="B89" s="84"/>
      <c r="C89" s="84"/>
      <c r="D89" s="84"/>
      <c r="E89" s="84"/>
      <c r="F89" s="84"/>
      <c r="G89" s="85"/>
      <c r="H89" s="19">
        <f>IF(OR(H88="",H87=""),"",H87*(1+H88))</f>
        <v>0</v>
      </c>
      <c r="I89" s="12" t="s">
        <v>80</v>
      </c>
    </row>
    <row r="91" spans="1:9" ht="27.9" customHeight="1" x14ac:dyDescent="0.3">
      <c r="A91" s="89" t="s">
        <v>81</v>
      </c>
      <c r="B91" s="80"/>
      <c r="C91" s="80"/>
      <c r="D91" s="80"/>
      <c r="E91" s="80"/>
      <c r="F91" s="80"/>
      <c r="G91" s="80"/>
      <c r="H91" s="80"/>
      <c r="I91" s="90"/>
    </row>
  </sheetData>
  <sheetProtection formatColumns="0" formatRows="0" insertColumns="0" insertRows="0" sort="0" autoFilter="0"/>
  <mergeCells count="92">
    <mergeCell ref="A88:G88"/>
    <mergeCell ref="A62:I62"/>
    <mergeCell ref="A70:B70"/>
    <mergeCell ref="A68:I68"/>
    <mergeCell ref="A83:G83"/>
    <mergeCell ref="A87:G87"/>
    <mergeCell ref="A85:G85"/>
    <mergeCell ref="A84:G84"/>
    <mergeCell ref="A79:G79"/>
    <mergeCell ref="A65:B65"/>
    <mergeCell ref="A73:B73"/>
    <mergeCell ref="A80:G80"/>
    <mergeCell ref="A29:F29"/>
    <mergeCell ref="A86:G86"/>
    <mergeCell ref="A45:B45"/>
    <mergeCell ref="A56:I56"/>
    <mergeCell ref="A57:B57"/>
    <mergeCell ref="G54:G55"/>
    <mergeCell ref="A54:B55"/>
    <mergeCell ref="A36:B36"/>
    <mergeCell ref="E54:E55"/>
    <mergeCell ref="A76:F76"/>
    <mergeCell ref="A91:I91"/>
    <mergeCell ref="A1:I1"/>
    <mergeCell ref="A32:B32"/>
    <mergeCell ref="A52:F52"/>
    <mergeCell ref="A47:B47"/>
    <mergeCell ref="A78:I78"/>
    <mergeCell ref="H54:H55"/>
    <mergeCell ref="A34:B34"/>
    <mergeCell ref="A3:I3"/>
    <mergeCell ref="A74:F74"/>
    <mergeCell ref="A63:B63"/>
    <mergeCell ref="A5:I5"/>
    <mergeCell ref="F8:F9"/>
    <mergeCell ref="A37:B37"/>
    <mergeCell ref="A46:B46"/>
    <mergeCell ref="A12:B12"/>
    <mergeCell ref="A89:G89"/>
    <mergeCell ref="A43:B43"/>
    <mergeCell ref="A59:B59"/>
    <mergeCell ref="A24:I24"/>
    <mergeCell ref="I54:I55"/>
    <mergeCell ref="C54:C55"/>
    <mergeCell ref="A81:G81"/>
    <mergeCell ref="A35:B35"/>
    <mergeCell ref="A44:B44"/>
    <mergeCell ref="A60:F60"/>
    <mergeCell ref="A69:B69"/>
    <mergeCell ref="A66:F66"/>
    <mergeCell ref="A82:G82"/>
    <mergeCell ref="D8:D9"/>
    <mergeCell ref="A17:B17"/>
    <mergeCell ref="A20:B20"/>
    <mergeCell ref="A33:B33"/>
    <mergeCell ref="A22:F22"/>
    <mergeCell ref="A16:B16"/>
    <mergeCell ref="E8:E9"/>
    <mergeCell ref="A15:B15"/>
    <mergeCell ref="A26:B26"/>
    <mergeCell ref="A72:B72"/>
    <mergeCell ref="A25:B25"/>
    <mergeCell ref="A6:I6"/>
    <mergeCell ref="D54:D55"/>
    <mergeCell ref="F54:F55"/>
    <mergeCell ref="A64:B64"/>
    <mergeCell ref="A18:B18"/>
    <mergeCell ref="A48:B48"/>
    <mergeCell ref="A50:F50"/>
    <mergeCell ref="A27:B27"/>
    <mergeCell ref="A13:B13"/>
    <mergeCell ref="A42:B42"/>
    <mergeCell ref="A38:B38"/>
    <mergeCell ref="H8:H9"/>
    <mergeCell ref="A28:B28"/>
    <mergeCell ref="G8:G9"/>
    <mergeCell ref="A71:B71"/>
    <mergeCell ref="A49:B49"/>
    <mergeCell ref="A8:B9"/>
    <mergeCell ref="A2:I2"/>
    <mergeCell ref="A31:I31"/>
    <mergeCell ref="A39:B39"/>
    <mergeCell ref="A11:B11"/>
    <mergeCell ref="C8:C9"/>
    <mergeCell ref="A10:I10"/>
    <mergeCell ref="A19:B19"/>
    <mergeCell ref="I8:I9"/>
    <mergeCell ref="A14:B14"/>
    <mergeCell ref="A21:B21"/>
    <mergeCell ref="A41:B41"/>
    <mergeCell ref="A40:B40"/>
    <mergeCell ref="A58:B58"/>
  </mergeCells>
  <dataValidations count="2">
    <dataValidation type="decimal" operator="greaterThanOrEqual" allowBlank="1" errorTitle="Valeur invalide" error="Veuillez saisir un nombre positif." promptTitle="Saisie numérique" prompt="Renseigner une valeur numérique positive." sqref="D11 D12 D13 D14 D15 D16 D17 D18 D19 D20 D21 D25 D26 D27 D28 D32 D33 D34 D35 D36 D37 D38 D39 D40 D41 D42 D43 D44 D45 D46 D47 D48 D49 D57 D58 D59 D63 D64 D65 D69 D70 D71 D72 D73 E11 E12 E13 E14 E15 E16 E17 E18 E19 E20 E21 E25 E26 E27 E28 E32 E33 E34 E35 E36 E37 E38 E39 E40 E41 E42 E43 E44 E45 E46 E47 E48 E49 E57 E58 E59 E63 E64 E65 E69 E70 E71 E72 E73 F11 F12 F13 F14 F15 F16 F17 F18 F19 F20 F21 F25 F26 F27 F28 F32 F33 F34 F35 F36 F37 F38 F39 F40 F41 F42 F43 F44 F45 F46 F47 F48 F49 F57 F58 F59 F63 F64 F65 F69 F70 F71 F72 F73" xr:uid="{00000000-0002-0000-0000-000000000000}">
      <formula1>0</formula1>
    </dataValidation>
    <dataValidation type="decimal" allowBlank="1" promptTitle="TVA" prompt="Saisir un taux entre 0% et 100%." sqref="H88" xr:uid="{00000000-0002-0000-0000-000001000000}">
      <formula1>0</formula1>
      <formula2>1</formula2>
    </dataValidation>
  </dataValidations>
  <pageMargins left="0.23622047244094491" right="0.23622047244094491" top="0.51181102362204722" bottom="0.51181102362204722" header="0.51181102362204722" footer="0.51181102362204722"/>
  <pageSetup scale="69" fitToHeight="0" orientation="landscape" r:id="rId1"/>
  <headerFooter>
    <oddHeader>&amp;L&amp;G</oddHeader>
    <oddFooter>&amp;R&amp;P/&amp;N</oddFooter>
  </headerFooter>
  <rowBreaks count="3" manualBreakCount="3">
    <brk id="30" max="16383" man="1"/>
    <brk id="51" max="16383" man="1"/>
    <brk id="75" max="16383" man="1"/>
  </rowBreaks>
  <legacyDrawing r:id="rId2"/>
  <legacyDrawingHF r:id="rId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Feuilles de calcul</vt:lpstr>
      </vt:variant>
      <vt:variant>
        <vt:i4>2</vt:i4>
      </vt:variant>
      <vt:variant>
        <vt:lpstr>Plages nommées</vt:lpstr>
      </vt:variant>
      <vt:variant>
        <vt:i4>2</vt:i4>
      </vt:variant>
    </vt:vector>
  </HeadingPairs>
  <TitlesOfParts>
    <vt:vector size="4" baseType="lpstr">
      <vt:lpstr>BPU source</vt:lpstr>
      <vt:lpstr>DQE LOT 2</vt:lpstr>
      <vt:lpstr>'DQE LOT 2'!Impression_des_titres</vt:lpstr>
      <vt:lpstr>'BPU source'!Zone_d_impression</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FERRON Emmanuelle</dc:creator>
  <cp:lastModifiedBy>Sabine Carpentier</cp:lastModifiedBy>
  <cp:lastPrinted>2026-04-10T12:09:52Z</cp:lastPrinted>
  <dcterms:created xsi:type="dcterms:W3CDTF">2022-10-18T14:38:30Z</dcterms:created>
  <dcterms:modified xsi:type="dcterms:W3CDTF">2026-04-10T12:17:22Z</dcterms:modified>
</cp:coreProperties>
</file>